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40" windowHeight="13500"/>
  </bookViews>
  <sheets>
    <sheet name="2022 год" sheetId="2" r:id="rId1"/>
  </sheets>
  <definedNames>
    <definedName name="_xlnm.Print_Titles" localSheetId="0">'2022 год'!$9:$10</definedName>
    <definedName name="_xlnm.Print_Area" localSheetId="0">'2022 год'!$A$2:$E$214</definedName>
  </definedNames>
  <calcPr calcId="125725"/>
</workbook>
</file>

<file path=xl/calcChain.xml><?xml version="1.0" encoding="utf-8"?>
<calcChain xmlns="http://schemas.openxmlformats.org/spreadsheetml/2006/main">
  <c r="D186" i="2"/>
  <c r="D202"/>
  <c r="D203"/>
  <c r="C161"/>
  <c r="C184"/>
  <c r="D210"/>
  <c r="C203"/>
  <c r="C202" s="1"/>
  <c r="E198"/>
  <c r="D197"/>
  <c r="D196" s="1"/>
  <c r="C197"/>
  <c r="C196" s="1"/>
  <c r="E196" l="1"/>
  <c r="E197"/>
  <c r="D181" l="1"/>
  <c r="C181"/>
  <c r="C157"/>
  <c r="E160"/>
  <c r="E151"/>
  <c r="D150"/>
  <c r="C150"/>
  <c r="C149" s="1"/>
  <c r="E150" l="1"/>
  <c r="D149"/>
  <c r="E149" s="1"/>
  <c r="E121" l="1"/>
  <c r="C119"/>
  <c r="D141"/>
  <c r="E148"/>
  <c r="D147"/>
  <c r="D146" s="1"/>
  <c r="E146" s="1"/>
  <c r="C147"/>
  <c r="C146" s="1"/>
  <c r="C141"/>
  <c r="E111"/>
  <c r="D110"/>
  <c r="D109" s="1"/>
  <c r="C110"/>
  <c r="C109" s="1"/>
  <c r="E147" l="1"/>
  <c r="E109"/>
  <c r="E110"/>
  <c r="D101" l="1"/>
  <c r="C101"/>
  <c r="E89"/>
  <c r="D88"/>
  <c r="C88"/>
  <c r="C87" s="1"/>
  <c r="E155"/>
  <c r="D154"/>
  <c r="D153" s="1"/>
  <c r="C154"/>
  <c r="C153" s="1"/>
  <c r="E88" l="1"/>
  <c r="D87"/>
  <c r="E87" s="1"/>
  <c r="E153"/>
  <c r="E154"/>
  <c r="D18" l="1"/>
  <c r="C18"/>
  <c r="E27"/>
  <c r="D26"/>
  <c r="C26"/>
  <c r="D24"/>
  <c r="E23"/>
  <c r="D22"/>
  <c r="C22"/>
  <c r="E19"/>
  <c r="E22" l="1"/>
  <c r="E26"/>
  <c r="E18"/>
  <c r="D79" l="1"/>
  <c r="D106"/>
  <c r="C106"/>
  <c r="D14"/>
  <c r="E212"/>
  <c r="C210"/>
  <c r="C209" s="1"/>
  <c r="E176"/>
  <c r="D178"/>
  <c r="D177" s="1"/>
  <c r="C178"/>
  <c r="C177" s="1"/>
  <c r="D118"/>
  <c r="D157"/>
  <c r="E145"/>
  <c r="D144"/>
  <c r="D143" s="1"/>
  <c r="C144"/>
  <c r="C143" s="1"/>
  <c r="E177" l="1"/>
  <c r="E178"/>
  <c r="E143"/>
  <c r="E144"/>
  <c r="D123" l="1"/>
  <c r="C123"/>
  <c r="E102"/>
  <c r="D28"/>
  <c r="C28" l="1"/>
  <c r="E28" s="1"/>
  <c r="C24"/>
  <c r="E24" s="1"/>
  <c r="E29"/>
  <c r="D140" l="1"/>
  <c r="D95"/>
  <c r="D94" s="1"/>
  <c r="C95"/>
  <c r="C94" s="1"/>
  <c r="C14"/>
  <c r="C16"/>
  <c r="D20"/>
  <c r="D200" l="1"/>
  <c r="D199" s="1"/>
  <c r="D156"/>
  <c r="D152" s="1"/>
  <c r="D39"/>
  <c r="D38" s="1"/>
  <c r="D16"/>
  <c r="D13" s="1"/>
  <c r="D209"/>
  <c r="D208" s="1"/>
  <c r="D206"/>
  <c r="D205" s="1"/>
  <c r="D184" s="1"/>
  <c r="C206"/>
  <c r="D122" l="1"/>
  <c r="E133" l="1"/>
  <c r="D132"/>
  <c r="D131" s="1"/>
  <c r="C132"/>
  <c r="C131" s="1"/>
  <c r="E25"/>
  <c r="E131" l="1"/>
  <c r="E132"/>
  <c r="C20"/>
  <c r="C13" s="1"/>
  <c r="E158" l="1"/>
  <c r="E159"/>
  <c r="C156"/>
  <c r="C152" s="1"/>
  <c r="E157" l="1"/>
  <c r="E156"/>
  <c r="D100" l="1"/>
  <c r="D99" s="1"/>
  <c r="C100"/>
  <c r="D47"/>
  <c r="E211"/>
  <c r="C208"/>
  <c r="E207"/>
  <c r="C205"/>
  <c r="E201"/>
  <c r="C200"/>
  <c r="C199" s="1"/>
  <c r="E195"/>
  <c r="D194"/>
  <c r="D193" s="1"/>
  <c r="C194"/>
  <c r="C193" s="1"/>
  <c r="E192"/>
  <c r="D191"/>
  <c r="C191"/>
  <c r="C190" s="1"/>
  <c r="E189"/>
  <c r="E188"/>
  <c r="E187"/>
  <c r="D185"/>
  <c r="C186"/>
  <c r="C185" s="1"/>
  <c r="E183"/>
  <c r="E182"/>
  <c r="D180"/>
  <c r="C180"/>
  <c r="E179"/>
  <c r="D175"/>
  <c r="C175"/>
  <c r="C174" s="1"/>
  <c r="E173"/>
  <c r="D172"/>
  <c r="C172"/>
  <c r="C171" s="1"/>
  <c r="E170"/>
  <c r="D169"/>
  <c r="D168" s="1"/>
  <c r="C169"/>
  <c r="C168" s="1"/>
  <c r="E166"/>
  <c r="D165"/>
  <c r="C165"/>
  <c r="C164" s="1"/>
  <c r="C163" s="1"/>
  <c r="E142"/>
  <c r="C140"/>
  <c r="E139"/>
  <c r="D138"/>
  <c r="D137" s="1"/>
  <c r="C138"/>
  <c r="C137" s="1"/>
  <c r="E136"/>
  <c r="D135"/>
  <c r="C135"/>
  <c r="C134" s="1"/>
  <c r="E130"/>
  <c r="D129"/>
  <c r="C129"/>
  <c r="C128" s="1"/>
  <c r="E127"/>
  <c r="D126"/>
  <c r="C126"/>
  <c r="C125" s="1"/>
  <c r="E124"/>
  <c r="C122"/>
  <c r="E120"/>
  <c r="C118"/>
  <c r="E115"/>
  <c r="D114"/>
  <c r="C114"/>
  <c r="C113" s="1"/>
  <c r="C112" s="1"/>
  <c r="C108" s="1"/>
  <c r="E107"/>
  <c r="D105"/>
  <c r="D104" s="1"/>
  <c r="C105"/>
  <c r="C104" s="1"/>
  <c r="E103"/>
  <c r="E97"/>
  <c r="D96"/>
  <c r="C96"/>
  <c r="E93"/>
  <c r="D92"/>
  <c r="D91" s="1"/>
  <c r="D90" s="1"/>
  <c r="C92"/>
  <c r="C91" s="1"/>
  <c r="C90" s="1"/>
  <c r="E86"/>
  <c r="D85"/>
  <c r="D84" s="1"/>
  <c r="C85"/>
  <c r="C84" s="1"/>
  <c r="E83"/>
  <c r="D82"/>
  <c r="D81" s="1"/>
  <c r="C82"/>
  <c r="C81" s="1"/>
  <c r="E80"/>
  <c r="C79"/>
  <c r="C78" s="1"/>
  <c r="E75"/>
  <c r="D74"/>
  <c r="C74"/>
  <c r="C73" s="1"/>
  <c r="C72" s="1"/>
  <c r="E71"/>
  <c r="D70"/>
  <c r="D69" s="1"/>
  <c r="C70"/>
  <c r="C69" s="1"/>
  <c r="E68"/>
  <c r="D67"/>
  <c r="D66" s="1"/>
  <c r="C67"/>
  <c r="C66" s="1"/>
  <c r="E64"/>
  <c r="D63"/>
  <c r="D62" s="1"/>
  <c r="C63"/>
  <c r="C62" s="1"/>
  <c r="E61"/>
  <c r="D60"/>
  <c r="D59" s="1"/>
  <c r="C60"/>
  <c r="C59" s="1"/>
  <c r="E57"/>
  <c r="D56"/>
  <c r="C56"/>
  <c r="C55" s="1"/>
  <c r="E54"/>
  <c r="D53"/>
  <c r="D52" s="1"/>
  <c r="C53"/>
  <c r="C52" s="1"/>
  <c r="E51"/>
  <c r="D50"/>
  <c r="C50"/>
  <c r="C49" s="1"/>
  <c r="E48"/>
  <c r="C47"/>
  <c r="C46" s="1"/>
  <c r="E43"/>
  <c r="D42"/>
  <c r="C42"/>
  <c r="C41" s="1"/>
  <c r="E40"/>
  <c r="C39"/>
  <c r="C38" s="1"/>
  <c r="E37"/>
  <c r="D36"/>
  <c r="C36"/>
  <c r="C35" s="1"/>
  <c r="E34"/>
  <c r="D33"/>
  <c r="D32" s="1"/>
  <c r="C33"/>
  <c r="C32" s="1"/>
  <c r="E21"/>
  <c r="E17"/>
  <c r="E15"/>
  <c r="C77" l="1"/>
  <c r="C76" s="1"/>
  <c r="C117"/>
  <c r="C116" s="1"/>
  <c r="D164"/>
  <c r="D163" s="1"/>
  <c r="C167"/>
  <c r="C12"/>
  <c r="D12"/>
  <c r="E152"/>
  <c r="E119"/>
  <c r="E168"/>
  <c r="E79"/>
  <c r="E172"/>
  <c r="E129"/>
  <c r="E126"/>
  <c r="E85"/>
  <c r="E33"/>
  <c r="E209"/>
  <c r="D125"/>
  <c r="E74"/>
  <c r="E114"/>
  <c r="E123"/>
  <c r="E175"/>
  <c r="E191"/>
  <c r="E20"/>
  <c r="D78"/>
  <c r="D77" s="1"/>
  <c r="D76" s="1"/>
  <c r="E165"/>
  <c r="E50"/>
  <c r="E135"/>
  <c r="E141"/>
  <c r="E200"/>
  <c r="E206"/>
  <c r="E47"/>
  <c r="E180"/>
  <c r="E193"/>
  <c r="C31"/>
  <c r="C30" s="1"/>
  <c r="C45"/>
  <c r="C44" s="1"/>
  <c r="E137"/>
  <c r="E164"/>
  <c r="E185"/>
  <c r="D49"/>
  <c r="E49" s="1"/>
  <c r="E138"/>
  <c r="E169"/>
  <c r="E181"/>
  <c r="E186"/>
  <c r="E194"/>
  <c r="E14"/>
  <c r="E53"/>
  <c r="E56"/>
  <c r="D65"/>
  <c r="D58" s="1"/>
  <c r="E92"/>
  <c r="E96"/>
  <c r="D113"/>
  <c r="D112" s="1"/>
  <c r="D108" s="1"/>
  <c r="E122"/>
  <c r="D128"/>
  <c r="E128" s="1"/>
  <c r="E140"/>
  <c r="D171"/>
  <c r="E171" s="1"/>
  <c r="E208"/>
  <c r="E32"/>
  <c r="E210"/>
  <c r="E36"/>
  <c r="E39"/>
  <c r="E42"/>
  <c r="E52"/>
  <c r="E82"/>
  <c r="E95"/>
  <c r="D134"/>
  <c r="D174"/>
  <c r="E174" s="1"/>
  <c r="D190"/>
  <c r="E190" s="1"/>
  <c r="E199"/>
  <c r="E67"/>
  <c r="E106"/>
  <c r="E105"/>
  <c r="C99"/>
  <c r="E100"/>
  <c r="E101"/>
  <c r="E90"/>
  <c r="E91"/>
  <c r="E81"/>
  <c r="D73"/>
  <c r="E59"/>
  <c r="E69"/>
  <c r="E70"/>
  <c r="E66"/>
  <c r="C65"/>
  <c r="E62"/>
  <c r="E63"/>
  <c r="E60"/>
  <c r="D55"/>
  <c r="E55" s="1"/>
  <c r="D46"/>
  <c r="D41"/>
  <c r="E41" s="1"/>
  <c r="E38"/>
  <c r="D35"/>
  <c r="E35" s="1"/>
  <c r="E16"/>
  <c r="D117" l="1"/>
  <c r="D116" s="1"/>
  <c r="E134"/>
  <c r="E78"/>
  <c r="E205"/>
  <c r="E125"/>
  <c r="D167"/>
  <c r="E167" s="1"/>
  <c r="C162"/>
  <c r="E84"/>
  <c r="E118"/>
  <c r="E65"/>
  <c r="E113"/>
  <c r="E94"/>
  <c r="E163"/>
  <c r="E104"/>
  <c r="C58"/>
  <c r="E58" s="1"/>
  <c r="C98"/>
  <c r="E99"/>
  <c r="E73"/>
  <c r="D72"/>
  <c r="E72" s="1"/>
  <c r="D45"/>
  <c r="D44" s="1"/>
  <c r="E46"/>
  <c r="D31"/>
  <c r="D30" s="1"/>
  <c r="E13"/>
  <c r="E12"/>
  <c r="E76" l="1"/>
  <c r="E116"/>
  <c r="E184"/>
  <c r="E77"/>
  <c r="C11"/>
  <c r="C213" s="1"/>
  <c r="E117"/>
  <c r="D162"/>
  <c r="D161" s="1"/>
  <c r="E112"/>
  <c r="D98"/>
  <c r="E44"/>
  <c r="E45"/>
  <c r="E31"/>
  <c r="E30"/>
  <c r="D11" l="1"/>
  <c r="E11" s="1"/>
  <c r="E108"/>
  <c r="E162"/>
  <c r="E161"/>
  <c r="E98"/>
  <c r="D213" l="1"/>
  <c r="E213" s="1"/>
</calcChain>
</file>

<file path=xl/sharedStrings.xml><?xml version="1.0" encoding="utf-8"?>
<sst xmlns="http://schemas.openxmlformats.org/spreadsheetml/2006/main" count="415" uniqueCount="348">
  <si>
    <t>Приложение №  1</t>
  </si>
  <si>
    <t>от _____        №____</t>
  </si>
  <si>
    <t xml:space="preserve"> Уточненный план, рублей</t>
  </si>
  <si>
    <t>% исполнения плана</t>
  </si>
  <si>
    <t xml:space="preserve">000 1 00 00000 00 0000 000 </t>
  </si>
  <si>
    <t>НАЛОГОВЫЕ И НЕНАЛОГОВЫЕ ДОХОДЫ</t>
  </si>
  <si>
    <t xml:space="preserve">000 1 01 00000 00 0000 000 </t>
  </si>
  <si>
    <t>НАЛОГИ НА ПРИБЫЛЬ, ДОХОДЫ</t>
  </si>
  <si>
    <t xml:space="preserve">000 1 01 02000 01 0000 110 </t>
  </si>
  <si>
    <t>Налог на доходы физических лиц</t>
  </si>
  <si>
    <t>000 1 01 02010 01 0000 110</t>
  </si>
  <si>
    <t>182 1 01 02010 01 0000 110</t>
  </si>
  <si>
    <t xml:space="preserve">000 1 01 02020 01 0000 110  </t>
  </si>
  <si>
    <t xml:space="preserve">182 1 01 02020 01 0000 110  </t>
  </si>
  <si>
    <t xml:space="preserve">000 1 01 02030 01 0000 110 </t>
  </si>
  <si>
    <t xml:space="preserve">182 1 01 02030 01 0000 110 </t>
  </si>
  <si>
    <t>НАЛОГИ НА ТОВАРЫ (РАБОТЫ,УСЛУГИ), РЕАЛИЗУЕМЫЕ НА ТЕРРИТОРИИ РОССИЙСКОЙ ФЕДЕРАЦИИ</t>
  </si>
  <si>
    <t>000 1 03 02000 01 0000 110</t>
  </si>
  <si>
    <t>Акцизы по подакцизным товарам (продукции),производимым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</si>
  <si>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</si>
  <si>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</si>
  <si>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</si>
  <si>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</si>
  <si>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</si>
  <si>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</si>
  <si>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</si>
  <si>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</si>
  <si>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</si>
  <si>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</si>
  <si>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</si>
  <si>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</si>
  <si>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</si>
  <si>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</si>
  <si>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</si>
  <si>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</si>
  <si>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000 1 05 00000 00 0000 000 </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</si>
  <si>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</si>
  <si>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</si>
  <si>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</si>
  <si>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</si>
  <si>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</si>
  <si>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</si>
  <si>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182 1 05 01011 01 0000 110</t>
  </si>
  <si>
    <t>000 1 05 01020 01 0000 110</t>
  </si>
  <si>
    <t xml:space="preserve">Налог, взимаемый с налогоплательщиков, выбравших в качестве объекта налогообложения доходы, уменьшенные на величину расходов </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</si>
  <si>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</si>
  <si>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</si>
  <si>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</si>
  <si>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000 1 05 03000 01 0000 110 </t>
  </si>
  <si>
    <t>Единый сельскохозяйственный налог</t>
  </si>
  <si>
    <t>000 1 05 03010 01 0000 110</t>
  </si>
  <si>
    <t>182 1 05 03010 01 0000 110</t>
  </si>
  <si>
    <t>000 1 05 04000 02 0000 110</t>
  </si>
  <si>
    <t xml:space="preserve">Налог, взимаемый в связи с применением патентной системы  налогообложения </t>
  </si>
  <si>
    <t>000 1 05 04060 02 0000 110</t>
  </si>
  <si>
    <t>Налог, взимаемый в связи с применением патентной системы налогообложения, зачисляемый в бюджеты муниципальных округов</t>
  </si>
  <si>
    <t>182 1 05 04060 02 0000 110</t>
  </si>
  <si>
    <t>000 1 06 0000000 0000 000</t>
  </si>
  <si>
    <t>НАЛОГИ НА ИМУЩЕСТВО</t>
  </si>
  <si>
    <t>000 1 06 01000 00 0000 110</t>
  </si>
  <si>
    <t>Налог на имущество физических лиц</t>
  </si>
  <si>
    <t>000 1 06 01020 14 0000 110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</si>
  <si>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</si>
  <si>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</si>
  <si>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</si>
  <si>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</si>
  <si>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</si>
  <si>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</si>
  <si>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182 1 06 02010 02 0000 110</t>
  </si>
  <si>
    <t>000 1 06 06000 00 0000 110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</si>
  <si>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</si>
  <si>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</si>
  <si>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</si>
  <si>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</si>
  <si>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</si>
  <si>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182 1 06 06032 14 0000 110</t>
  </si>
  <si>
    <t>000 1 06 06040 00 0000 110</t>
  </si>
  <si>
    <t>Земельный налог с физических лиц</t>
  </si>
  <si>
    <t>000 1 06 06042 14 0000 110</t>
  </si>
  <si>
    <t>Земельный налог с физических лиц, обладающих земельным участком, расположенным в границах муниципальных округов</t>
  </si>
  <si>
    <t xml:space="preserve"> 182 1 06 06042 14 0000 110</t>
  </si>
  <si>
    <t xml:space="preserve">000 1 08 00000 00 0000 000 </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</si>
  <si>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</si>
  <si>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</si>
  <si>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</si>
  <si>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</si>
  <si>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рассматриваемых в судах общей  юрисдикции, мировыми судьями   за исключением Верховного Суда Российской Федерации)</t>
  </si>
  <si>
    <t>182 1 08 03010 01 0000 110</t>
  </si>
  <si>
    <t xml:space="preserve">000 1 11 00000 00 0000 000 </t>
  </si>
  <si>
    <t>ДОХОДЫ ОТ ИСПОЛЬЗОВАНИЯ ИМУЩЕСТВА, НАХОДЯЩЕГОСЯ В ГОСУДАРСТВЕННОЙ И МУНИЦИПАЛЬНОЙ СОБСТВЕННОСТИ</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</si>
  <si>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</si>
  <si>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</si>
  <si>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</si>
  <si>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</si>
  <si>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</si>
  <si>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</si>
  <si>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936 1 11 05012 14 0000 120</t>
  </si>
  <si>
    <t xml:space="preserve"> 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</si>
  <si>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</si>
  <si>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</si>
  <si>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</si>
  <si>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936 1 11 05024 14 0000 120</t>
  </si>
  <si>
    <t xml:space="preserve">  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</si>
  <si>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</si>
  <si>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</si>
  <si>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</si>
  <si>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936 1 11 05034 14 0000 120</t>
  </si>
  <si>
    <t xml:space="preserve"> 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</si>
  <si>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</si>
  <si>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</si>
  <si>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</si>
  <si>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</si>
  <si>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</si>
  <si>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936 1 11 09044 14 0000 120</t>
  </si>
  <si>
    <t xml:space="preserve">000 1 12 00000 00 0000 000 </t>
  </si>
  <si>
    <t>ПЛАТЕЖИ ПРИ ПОЛЬЗОВАНИИ ПРИРОДНЫМИ РЕСУРСАМИ</t>
  </si>
  <si>
    <t xml:space="preserve">000 1 12 01000 01 0000 120 </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</si>
  <si>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</si>
  <si>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</si>
  <si>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</si>
  <si>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048 1 12 01010 01 0000 120</t>
  </si>
  <si>
    <t xml:space="preserve">000 1 13 00000 00 0000 000                                                                                                                                                                                                                            </t>
  </si>
  <si>
    <t>ДОХОДЫ ОТ ОКАЗАНИЯ ПЛАТНЫХ УСЛУГ   И КОМПЕНСАЦИИ ЗАТРАТ ГОСУДАРСТВА</t>
  </si>
  <si>
    <t>000 1 13 01000 00 0000 130</t>
  </si>
  <si>
    <t>Доходы от оказания платных услуг (работ)</t>
  </si>
  <si>
    <t>000 1 13 01990 00 0000 130</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</si>
  <si>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</si>
  <si>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</si>
  <si>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 xml:space="preserve">  902 1 13 01994 14 0000 130</t>
  </si>
  <si>
    <t>000 1 13 02000 00 0000 130</t>
  </si>
  <si>
    <t xml:space="preserve">Доходы от компенсации затрат государства </t>
  </si>
  <si>
    <t>000 1 13 02060 00 0000 130</t>
  </si>
  <si>
    <t xml:space="preserve">Доходы , поступающие в порядке возмещения расходов, понесенных в связи с эксплуатацией имущества </t>
  </si>
  <si>
    <t xml:space="preserve"> 000 1 13 02064 14 0000 130</t>
  </si>
  <si>
    <t>Доходы, поступающие в порядке возмещения расходов, понесенных в связи с эксплуатацией имущества муниципальных округов</t>
  </si>
  <si>
    <t>936 1 13 02064 14 0000 130</t>
  </si>
  <si>
    <t>000 1 14 00000 00 0000 000</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</si>
  <si>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</si>
  <si>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</si>
  <si>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</si>
  <si>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</si>
  <si>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</si>
  <si>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</si>
  <si>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936 1 14 06012 14 0000 430</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</si>
  <si>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</si>
  <si>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</si>
  <si>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</si>
  <si>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</si>
  <si>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</si>
  <si>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</si>
  <si>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</si>
  <si>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738 1 16 01053 01 0000 140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</si>
  <si>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</si>
  <si>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</si>
  <si>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</si>
  <si>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</si>
  <si>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738 1 16 01063 01 0000 140</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</si>
  <si>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</si>
  <si>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</si>
  <si>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</si>
  <si>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</si>
  <si>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738 1 16 01073 01 0000 140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</si>
  <si>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</si>
  <si>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</si>
  <si>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</si>
  <si>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</si>
  <si>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738 1 16 01143 01 0000 140</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</si>
  <si>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</si>
  <si>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</si>
  <si>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</si>
  <si>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</si>
  <si>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738 1 16 01173 01 0000 140</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</si>
  <si>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</si>
  <si>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</si>
  <si>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</si>
  <si>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</si>
  <si>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738 1 16 01193 01 0000 140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</si>
  <si>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</si>
  <si>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</si>
  <si>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</si>
  <si>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</si>
  <si>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738 1 16 01203 01 0000 140</t>
  </si>
  <si>
    <t xml:space="preserve">000 2 00 00000 00 0000 000 </t>
  </si>
  <si>
    <t>БЕЗВОЗМЕЗДНЫЕ ПОСТУПЛЕНИЯ</t>
  </si>
  <si>
    <t>000 2 02 00000 00 0000 000</t>
  </si>
  <si>
    <t>БЕЗВОЗМЕЗДНЫЕ ПОСТУПЛЕНИЯ ОТ ДРУГИХ БЮДЖЕТОВ БЮДЖЕТНОЙ СИСТЕМЫ РОССИЙСКОЙ ФЕДЕРАЦИИ</t>
  </si>
  <si>
    <t xml:space="preserve">000 2 02 10000 00 0000 150 </t>
  </si>
  <si>
    <t xml:space="preserve">Дотации бюджетам бюджетной системы Российской Федерации </t>
  </si>
  <si>
    <t>000 2 02 15001 00 0000 150</t>
  </si>
  <si>
    <t>Дотации на выравнивание бюджетной обеспеченности</t>
  </si>
  <si>
    <t>000 2 02 15001 14 0000 150</t>
  </si>
  <si>
    <t>Дотации бюджетам муниципальных округов на выравнивание бюджетной обеспеченности из бюджета субъекта Российской Федерации</t>
  </si>
  <si>
    <t>912 2 02 15001 14 0000 150</t>
  </si>
  <si>
    <t xml:space="preserve"> 000 2 02 20000 00 0000 150</t>
  </si>
  <si>
    <t>Субсидии бюджетам бюджетной системы Российской Федерации (межбюджетные субсидии)</t>
  </si>
  <si>
    <t>000 2 02 20216 00 0000 150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</si>
  <si>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</si>
  <si>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</si>
  <si>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</si>
  <si>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936 2 02 20216 14 0000 150</t>
  </si>
  <si>
    <t>000 2 02 25497 00 0000 150</t>
  </si>
  <si>
    <t>Субсидии бюджетам на реализацию мероприятий по обеспечению жильем молодых семей</t>
  </si>
  <si>
    <t>000 2 02 25497 14 0000 150</t>
  </si>
  <si>
    <t>Субсидии бюджетам муниципальных округов на реализацию мероприятий по обеспечению жильем молодых семей</t>
  </si>
  <si>
    <t>936 2 02 25497 14 0000 150</t>
  </si>
  <si>
    <t>000 2 02 25519 00 0000 150</t>
  </si>
  <si>
    <t>Субсидии бюджетам на поддержку отрасли культуры</t>
  </si>
  <si>
    <t>000 2 02 25519 14 0000 150</t>
  </si>
  <si>
    <t>Субсидии бюджетам муниципальных округов на поддержку отрасли культуры</t>
  </si>
  <si>
    <t>902 2 02 25519 14 0000 150</t>
  </si>
  <si>
    <t xml:space="preserve"> 000 2 02 29999 00 0000 150</t>
  </si>
  <si>
    <t>Прочие субсидии</t>
  </si>
  <si>
    <t>000 2 02 29999 14 0000 150</t>
  </si>
  <si>
    <t>Прочие субсидии бюджетам муниципальных округов</t>
  </si>
  <si>
    <t>912 2 02 29999 14 0000 150</t>
  </si>
  <si>
    <t>936 2 02 29999 14 0000 150</t>
  </si>
  <si>
    <t xml:space="preserve"> 000 2 02 30000 00 0000 150</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</si>
  <si>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</si>
  <si>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</si>
  <si>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000 2 02 30024 14 0000 150</t>
  </si>
  <si>
    <t>Субвенции бюджетам муниципальных округов на выполнение передаваемых полномочий субъектов Российской Федерации</t>
  </si>
  <si>
    <t>903 2  02 30024 14 0000 150</t>
  </si>
  <si>
    <t>Субвенции бюджектам муниципальных округов на выполнение передаваемых полномлчий объектов Российской Федерации</t>
  </si>
  <si>
    <t>912 2 02 30024 14 0000 150</t>
  </si>
  <si>
    <t>936 2 02 30024 14 0000 150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</si>
  <si>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</si>
  <si>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</si>
  <si>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</si>
  <si>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903 2 02 30027 14 0000 150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</si>
  <si>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</si>
  <si>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</si>
  <si>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</si>
  <si>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903 2 02 30029 14 0000 150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</si>
  <si>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</si>
  <si>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</si>
  <si>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</si>
  <si>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936 2 02 35118 14 0000 150</t>
  </si>
  <si>
    <t>000 2 02 39999 00 0000 150</t>
  </si>
  <si>
    <t>Прочие субвенции</t>
  </si>
  <si>
    <t>000 2 02 39999 14 0000 150</t>
  </si>
  <si>
    <t>Прочие субвенции бюджетам муниципальных округов</t>
  </si>
  <si>
    <t>903 2 02 39999 14 0000 150</t>
  </si>
  <si>
    <t>000 2 02 40000 00 0000 150</t>
  </si>
  <si>
    <t>Иные межбюджетные трансферты</t>
  </si>
  <si>
    <t>Прочие  межбюджетные трансферты,передаваемые бюджетам</t>
  </si>
  <si>
    <t>Прочие межбюджетные трансферты, передаваемые  бюджетам муниципальных округов</t>
  </si>
  <si>
    <t>ВСЕГО доходов</t>
  </si>
  <si>
    <t xml:space="preserve"> 000 2 02 49999 14 0000 150</t>
  </si>
  <si>
    <t xml:space="preserve"> 000 2 02 49999 00 0000 150</t>
  </si>
  <si>
    <t xml:space="preserve"> 903 2 02 49999 14 0000 150</t>
  </si>
  <si>
    <t xml:space="preserve"> 936 2 02 49999 14 0000 150</t>
  </si>
  <si>
    <r>
      <t>Код</t>
    </r>
    <r>
      <rPr>
        <sz val="12"/>
        <rFont val="Times New Roman"/>
        <family val="1"/>
        <charset val="204"/>
      </rPr>
      <t xml:space="preserve">  </t>
    </r>
    <r>
      <rPr>
        <b/>
        <sz val="12"/>
        <rFont val="Times New Roman"/>
        <family val="1"/>
        <charset val="204"/>
      </rPr>
      <t>бюджетной классификации</t>
    </r>
  </si>
  <si>
    <r>
      <t>Наименование налога ( сбора)</t>
    </r>
    <r>
      <rPr>
        <sz val="12"/>
        <rFont val="Times New Roman"/>
        <family val="1"/>
        <charset val="204"/>
      </rPr>
      <t xml:space="preserve"> </t>
    </r>
  </si>
  <si>
    <t>000 1 14 06000 00 0000 430</t>
  </si>
  <si>
    <t>000 1 16 01053 01 0000 140</t>
  </si>
  <si>
    <t>000 2 02 30024 00 0000 150</t>
  </si>
  <si>
    <t>000 2 02 30027 00 0000 150</t>
  </si>
  <si>
    <t>000 2 02 30029 00 0000 150</t>
  </si>
  <si>
    <t>000 2 02 35118 00 0000 150</t>
  </si>
  <si>
    <t>ПРОЧИЕ НЕНАЛОГОВЫЕ ДОХОДЫ</t>
  </si>
  <si>
    <t>000 1 17 00000 00 0000 000</t>
  </si>
  <si>
    <t xml:space="preserve">к отчету об исполнении бюджета </t>
  </si>
  <si>
    <t>182 1 03 02231 01 0000 110</t>
  </si>
  <si>
    <t>182 1 03 02241 01 0000 110</t>
  </si>
  <si>
    <t>182 1 03 02251 01 0000 110</t>
  </si>
  <si>
    <t>182 1 03 02261 01 0000 110</t>
  </si>
  <si>
    <t xml:space="preserve">  936 1 13 01994 14 0000 130</t>
  </si>
  <si>
    <t>Инициативные платежи</t>
  </si>
  <si>
    <t>Инициативные платежи, зачисляемые в бюджеты муниципальных округов</t>
  </si>
  <si>
    <t>000 1 17 15000 00 0000 150</t>
  </si>
  <si>
    <t>000 1 17 15020 14 0000 150</t>
  </si>
  <si>
    <t>182 1 01 02130 01 0000 110</t>
  </si>
  <si>
    <t xml:space="preserve"> 000 1 13 01994 14 0000 130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</si>
  <si>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</si>
  <si>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</si>
  <si>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</si>
  <si>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000 1 16 01153 01 0000 140</t>
  </si>
  <si>
    <t>738 1 16 01153 01 0000 140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</si>
  <si>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</si>
  <si>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</si>
  <si>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</si>
  <si>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</si>
  <si>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r>
      <t>Налог на доходы физических лиц в части суммы налога, относящейся к налоговой базе, указанной в пункте 6</t>
    </r>
    <r>
      <rPr>
        <vertAlign val="superscript"/>
        <sz val="12"/>
        <rFont val="Times New Roman"/>
        <family val="1"/>
        <charset val="204"/>
      </rPr>
      <t>2</t>
    </r>
    <r>
      <rPr>
        <sz val="12"/>
        <rFont val="Times New Roman"/>
        <family val="1"/>
        <charset val="204"/>
      </rPr>
      <t xml:space="preserve"> статьи 210 Налогового кодекса Российской Федерации, не превышающей 5 миллионов рублей</t>
    </r>
  </si>
  <si>
    <t>000 1 01 02210 01 0000 110</t>
  </si>
  <si>
    <t>182 1 01 02210 01 0000 110</t>
  </si>
  <si>
    <t>000 1 01 02130 01 0000 110</t>
  </si>
  <si>
    <t>738 1 16 01333 01 0000 140</t>
  </si>
  <si>
    <t>000 1 16 01333 01 0000 140</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</si>
  <si>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</si>
  <si>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</si>
  <si>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</si>
  <si>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Субсидии бюджетам на реализацию программ формирования современной городской среды</t>
  </si>
  <si>
    <t>Субсидии бюджетам муниципальных округов на реализацию программ формирования современной городской среды</t>
  </si>
  <si>
    <t xml:space="preserve"> 936 2 02 25555 14 0000 150</t>
  </si>
  <si>
    <t>000 2 02 25555 14 0000 150</t>
  </si>
  <si>
    <t>000 2 02 25555 00 0000 150</t>
  </si>
  <si>
    <t>000 1 03 00000 00 0000 000</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</si>
  <si>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</si>
  <si>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</si>
  <si>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</si>
  <si>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</si>
  <si>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</si>
  <si>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182 1 01 02080 01 0000 110</t>
  </si>
  <si>
    <t>000 1 01 02140 01 0000 110</t>
  </si>
  <si>
    <t>182 1 01 02140 01 0000 110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</si>
  <si>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</si>
  <si>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</si>
  <si>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804 1 16 11050 01 0000 140</t>
  </si>
  <si>
    <t>Платежи, уплачиваемые в целях возмещения вреда</t>
  </si>
  <si>
    <t>000 1 16 11050 01 0000 140</t>
  </si>
  <si>
    <t>000 1 16 11000 01 0000 140</t>
  </si>
  <si>
    <t>Невыясненные поступления</t>
  </si>
  <si>
    <t>Невыясненные поступления, зачисляемые в бюджеты муниципальных округов</t>
  </si>
  <si>
    <t>000 1 17 01000 00 0000 180</t>
  </si>
  <si>
    <t>000 1 17 01040 14 0000 180</t>
  </si>
  <si>
    <t>936 1 17 01040 14 0000 180</t>
  </si>
  <si>
    <t>за 1 квартал 2026 год</t>
  </si>
  <si>
    <t>Доходы бюджета  муниципальнгого образования  Лебяжский муниципальный округ  Кировской области  по кодам классификации доходов бюджета за 1 квартал 2026 год</t>
  </si>
  <si>
    <t>Поступило на 01.04.2026 год, рублей</t>
  </si>
  <si>
    <t>Доходы от сдачи в аренду имущества, составляющего казну муниципальных округов (за исключением земельных участков)</t>
  </si>
  <si>
    <t>Доходы от сдачи в аренду имущества, составляющего государственную (муниципальную) казну (за исключением земельных участков)</t>
  </si>
  <si>
    <t>000 1 11 05070 00 0000 120</t>
  </si>
  <si>
    <t>936 1 11 05074 14 0000 120</t>
  </si>
  <si>
    <t>0001 14 02000 00 0000 000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</si>
  <si>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</si>
  <si>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000 1 14 02040 14 0000 440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</si>
  <si>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</si>
  <si>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936 1 14 02043 14 0000 440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</si>
  <si>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</si>
  <si>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</si>
  <si>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</si>
  <si>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</si>
  <si>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</si>
  <si>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936 1 16 02020 02 0000 140</t>
  </si>
  <si>
    <t>838 1 16 01053 01 0000 140</t>
  </si>
  <si>
    <t>936 1 17 15020 14 5179 150</t>
  </si>
  <si>
    <t>936 1 17 15020 14 5180 150</t>
  </si>
  <si>
    <t>936 1 17 15020 14 5181 150</t>
  </si>
  <si>
    <t>000 2 02 35082 00 0000 150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</si>
  <si>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</si>
  <si>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</si>
  <si>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</si>
  <si>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936 2 02 35082 14 0000 150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</si>
  <si>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</si>
  <si>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</si>
  <si>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</si>
  <si>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000 2 02 35120 14 0000 150</t>
  </si>
  <si>
    <t>936 2 02 35120 14 0000 150</t>
  </si>
</sst>
</file>

<file path=xl/styles.xml><?xml version="1.0" encoding="utf-8"?>
<styleSheet xmlns="http://schemas.openxmlformats.org/spreadsheetml/2006/main">
  <numFmts count="1">
    <numFmt numFmtId="164" formatCode="#\ ##0.0"/>
  </numFmts>
  <fonts count="8">
    <font>
      <sz val="10"/>
      <name val="Arial Cyr"/>
      <charset val="204"/>
    </font>
    <font>
      <u/>
      <sz val="10"/>
      <name val="Arial Cyr"/>
      <charset val="204"/>
    </font>
    <font>
      <b/>
      <sz val="12"/>
      <name val="Times New Roman"/>
      <family val="1"/>
      <charset val="204"/>
    </font>
    <font>
      <sz val="12"/>
      <name val="Times New Roman"/>
      <family val="1"/>
      <charset val="204"/>
    </font>
    <font>
      <sz val="10"/>
      <name val="Times New Roman"/>
      <family val="1"/>
      <charset val="204"/>
    </font>
    <font>
      <b/>
      <sz val="10"/>
      <name val="Arial Cyr"/>
      <charset val="204"/>
    </font>
    <font>
      <sz val="8"/>
      <color rgb="FF000000"/>
      <name val="Arial"/>
      <family val="2"/>
      <charset val="204"/>
    </font>
    <font>
      <vertAlign val="superscript"/>
      <sz val="12"/>
      <name val="Times New Roman"/>
      <family val="1"/>
      <charset val="204"/>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6" fillId="0" borderId="2">
      <alignment horizontal="left" wrapText="1" indent="2"/>
    </xf>
    <xf numFmtId="49" fontId="6" fillId="0" borderId="3">
      <alignment horizontal="center"/>
    </xf>
    <xf numFmtId="4" fontId="6" fillId="0" borderId="3">
      <alignment horizontal="right"/>
    </xf>
  </cellStyleXfs>
  <cellXfs count="54">
    <xf numFmtId="0" fontId="0" fillId="0" borderId="0" xfId="0"/>
    <xf numFmtId="0" fontId="3" fillId="0" borderId="1" xfId="0" applyFont="1" applyFill="1" applyBorder="1" applyAlignment="1">
      <alignment vertical="top"/>
    </xf>
    <xf numFmtId="49" fontId="3" fillId="0" borderId="1" xfId="0" applyNumberFormat="1" applyFont="1" applyFill="1" applyBorder="1" applyAlignment="1">
      <alignment vertical="top"/>
    </xf>
    <xf numFmtId="0" fontId="4" fillId="0" borderId="0" xfId="0" applyFont="1" applyFill="1" applyAlignment="1">
      <alignment vertical="top"/>
    </xf>
    <xf numFmtId="0" fontId="3" fillId="0" borderId="0" xfId="0" applyFont="1" applyFill="1" applyAlignment="1">
      <alignment vertical="top"/>
    </xf>
    <xf numFmtId="0" fontId="3" fillId="0" borderId="0" xfId="0" applyFont="1" applyFill="1" applyAlignment="1">
      <alignment horizontal="center" vertical="top"/>
    </xf>
    <xf numFmtId="0" fontId="2" fillId="0" borderId="0" xfId="0" applyFont="1" applyFill="1" applyAlignment="1">
      <alignment horizontal="center" vertical="justify" wrapText="1"/>
    </xf>
    <xf numFmtId="0" fontId="2" fillId="0" borderId="1" xfId="0" applyFont="1" applyFill="1" applyBorder="1" applyAlignment="1">
      <alignment vertical="justify" wrapText="1"/>
    </xf>
    <xf numFmtId="0" fontId="3" fillId="0"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3" fillId="0" borderId="1" xfId="0" applyNumberFormat="1" applyFont="1" applyFill="1" applyBorder="1" applyAlignment="1">
      <alignment horizontal="justify" vertical="top" wrapText="1"/>
    </xf>
    <xf numFmtId="0" fontId="3" fillId="0" borderId="1" xfId="0" applyFont="1" applyFill="1" applyBorder="1" applyAlignment="1">
      <alignment horizontal="center" vertical="top"/>
    </xf>
    <xf numFmtId="0" fontId="3" fillId="0" borderId="1" xfId="0" applyFont="1" applyFill="1" applyBorder="1" applyAlignment="1">
      <alignment vertical="top" wrapText="1"/>
    </xf>
    <xf numFmtId="0" fontId="2" fillId="0" borderId="1" xfId="0" applyFont="1" applyFill="1" applyBorder="1" applyAlignment="1">
      <alignment horizontal="justify" vertical="top" wrapText="1"/>
    </xf>
    <xf numFmtId="0"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2" fontId="3" fillId="0" borderId="1" xfId="0" applyNumberFormat="1" applyFont="1" applyFill="1" applyBorder="1" applyAlignment="1">
      <alignment vertical="top" wrapText="1"/>
    </xf>
    <xf numFmtId="0" fontId="3" fillId="0" borderId="1" xfId="0" applyFont="1" applyFill="1" applyBorder="1" applyAlignment="1">
      <alignment wrapText="1"/>
    </xf>
    <xf numFmtId="0" fontId="2" fillId="0" borderId="1" xfId="0" applyFont="1" applyFill="1" applyBorder="1" applyAlignment="1">
      <alignment horizontal="center" vertical="top"/>
    </xf>
    <xf numFmtId="0" fontId="2" fillId="0" borderId="1" xfId="0" applyFont="1" applyFill="1" applyBorder="1" applyAlignment="1">
      <alignment vertical="top"/>
    </xf>
    <xf numFmtId="0" fontId="2" fillId="0" borderId="1" xfId="0" applyFont="1" applyFill="1" applyBorder="1" applyAlignment="1">
      <alignment vertical="top" wrapText="1"/>
    </xf>
    <xf numFmtId="0" fontId="3" fillId="0" borderId="1" xfId="0" applyFont="1" applyFill="1" applyBorder="1" applyAlignment="1">
      <alignment horizontal="justify" vertical="justify" wrapText="1"/>
    </xf>
    <xf numFmtId="0" fontId="2" fillId="0" borderId="1" xfId="0" applyFont="1" applyFill="1" applyBorder="1"/>
    <xf numFmtId="0" fontId="2" fillId="0" borderId="1" xfId="0" applyFont="1" applyFill="1" applyBorder="1" applyAlignment="1">
      <alignment horizontal="justify" vertical="justify" wrapText="1"/>
    </xf>
    <xf numFmtId="0" fontId="3" fillId="0" borderId="0" xfId="0" applyFont="1" applyFill="1" applyAlignment="1">
      <alignment vertical="justify"/>
    </xf>
    <xf numFmtId="0" fontId="0" fillId="0" borderId="0" xfId="0" applyFont="1" applyFill="1" applyAlignment="1">
      <alignment vertical="top"/>
    </xf>
    <xf numFmtId="0" fontId="0" fillId="0" borderId="0" xfId="0" applyFont="1" applyFill="1" applyAlignment="1">
      <alignment vertical="justify"/>
    </xf>
    <xf numFmtId="0" fontId="0" fillId="0" borderId="0" xfId="0" applyFont="1" applyFill="1" applyAlignment="1">
      <alignment horizontal="center" vertical="top"/>
    </xf>
    <xf numFmtId="0" fontId="5" fillId="0" borderId="0" xfId="0" applyFont="1"/>
    <xf numFmtId="0" fontId="3" fillId="0" borderId="1" xfId="0" applyFont="1" applyBorder="1" applyAlignment="1">
      <alignment vertical="top" wrapText="1"/>
    </xf>
    <xf numFmtId="0" fontId="2" fillId="0" borderId="1" xfId="0" applyFont="1" applyFill="1" applyBorder="1" applyAlignment="1">
      <alignment horizontal="center" vertical="top" wrapText="1"/>
    </xf>
    <xf numFmtId="0" fontId="2" fillId="0" borderId="0" xfId="0" applyFont="1" applyFill="1" applyAlignment="1">
      <alignment horizontal="center" vertical="top" wrapText="1"/>
    </xf>
    <xf numFmtId="0" fontId="0" fillId="2" borderId="0" xfId="0" applyFill="1"/>
    <xf numFmtId="0" fontId="3" fillId="0" borderId="1" xfId="0" applyFont="1" applyBorder="1" applyAlignment="1">
      <alignment horizontal="center" vertical="top"/>
    </xf>
    <xf numFmtId="0" fontId="2" fillId="0" borderId="1" xfId="0" applyFont="1" applyFill="1" applyBorder="1" applyAlignment="1">
      <alignment horizontal="center" vertical="top" wrapText="1"/>
    </xf>
    <xf numFmtId="0" fontId="3" fillId="0" borderId="0" xfId="0" applyFont="1" applyAlignment="1">
      <alignment vertical="top" wrapText="1"/>
    </xf>
    <xf numFmtId="3"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0" fontId="3" fillId="0" borderId="1" xfId="0" applyNumberFormat="1" applyFont="1" applyBorder="1" applyAlignment="1">
      <alignment vertical="top" wrapText="1"/>
    </xf>
    <xf numFmtId="0" fontId="3" fillId="0" borderId="0" xfId="0" applyFont="1" applyFill="1" applyAlignment="1">
      <alignment horizontal="right" vertical="justify"/>
    </xf>
    <xf numFmtId="0" fontId="3" fillId="0" borderId="0" xfId="0" applyFont="1" applyFill="1" applyAlignment="1">
      <alignment horizontal="right"/>
    </xf>
    <xf numFmtId="0" fontId="2" fillId="0" borderId="0" xfId="0" applyFont="1" applyFill="1" applyAlignment="1">
      <alignment horizontal="center" vertical="top" wrapText="1"/>
    </xf>
    <xf numFmtId="0" fontId="0" fillId="0" borderId="0" xfId="0" applyAlignment="1">
      <alignment horizontal="left" wrapText="1"/>
    </xf>
    <xf numFmtId="0" fontId="0" fillId="0" borderId="0" xfId="0" applyAlignment="1">
      <alignment horizontal="left"/>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justify" wrapText="1"/>
    </xf>
    <xf numFmtId="0" fontId="1" fillId="0" borderId="0" xfId="0" applyFont="1" applyAlignment="1">
      <alignment horizontal="left"/>
    </xf>
    <xf numFmtId="0" fontId="0" fillId="0" borderId="0" xfId="0" applyFont="1" applyFill="1" applyAlignment="1">
      <alignment horizontal="left"/>
    </xf>
    <xf numFmtId="3" fontId="3" fillId="0" borderId="1" xfId="0" applyNumberFormat="1" applyFont="1" applyFill="1" applyBorder="1" applyAlignment="1">
      <alignment horizontal="center" wrapText="1"/>
    </xf>
    <xf numFmtId="164" fontId="3" fillId="0" borderId="1" xfId="0" applyNumberFormat="1" applyFont="1" applyFill="1" applyBorder="1" applyAlignment="1">
      <alignment horizontal="center"/>
    </xf>
    <xf numFmtId="3" fontId="3" fillId="0" borderId="1" xfId="0" applyNumberFormat="1" applyFont="1" applyFill="1" applyBorder="1" applyAlignment="1">
      <alignment horizontal="center"/>
    </xf>
  </cellXfs>
  <cellStyles count="4">
    <cellStyle name="xl31" xfId="1"/>
    <cellStyle name="xl43" xfId="2"/>
    <cellStyle name="xl46" xfId="3"/>
    <cellStyle name="Обычный" xfId="0" builtinId="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224"/>
  <sheetViews>
    <sheetView tabSelected="1" view="pageBreakPreview" topLeftCell="A202" zoomScale="90" zoomScaleNormal="100" zoomScaleSheetLayoutView="90" workbookViewId="0">
      <selection activeCell="C14" sqref="C14"/>
    </sheetView>
  </sheetViews>
  <sheetFormatPr defaultColWidth="9" defaultRowHeight="12.75"/>
  <cols>
    <col min="1" max="1" width="28.140625" style="25" customWidth="1"/>
    <col min="2" max="2" width="76" style="26" customWidth="1"/>
    <col min="3" max="3" width="15.42578125" style="27" customWidth="1"/>
    <col min="4" max="4" width="14.5703125" style="25" customWidth="1"/>
    <col min="5" max="5" width="13.140625" style="25" customWidth="1"/>
  </cols>
  <sheetData>
    <row r="2" spans="1:5" ht="15" customHeight="1">
      <c r="A2" s="3"/>
      <c r="B2" s="42" t="s">
        <v>0</v>
      </c>
      <c r="C2" s="42"/>
      <c r="D2" s="42"/>
      <c r="E2" s="42"/>
    </row>
    <row r="3" spans="1:5" ht="15" customHeight="1">
      <c r="A3" s="4"/>
      <c r="B3" s="43" t="s">
        <v>261</v>
      </c>
      <c r="C3" s="43"/>
      <c r="D3" s="43"/>
      <c r="E3" s="43"/>
    </row>
    <row r="4" spans="1:5" ht="15" customHeight="1">
      <c r="A4" s="4"/>
      <c r="B4" s="43" t="s">
        <v>316</v>
      </c>
      <c r="C4" s="43"/>
      <c r="D4" s="43"/>
      <c r="E4" s="43"/>
    </row>
    <row r="5" spans="1:5" ht="15" customHeight="1">
      <c r="A5" s="5"/>
      <c r="B5" s="43" t="s">
        <v>1</v>
      </c>
      <c r="C5" s="43"/>
      <c r="D5" s="43"/>
      <c r="E5" s="43"/>
    </row>
    <row r="6" spans="1:5" ht="15" customHeight="1">
      <c r="A6" s="5"/>
      <c r="B6" s="43"/>
      <c r="C6" s="43"/>
      <c r="D6" s="3"/>
      <c r="E6" s="3"/>
    </row>
    <row r="7" spans="1:5" ht="35.25" customHeight="1">
      <c r="A7" s="44" t="s">
        <v>317</v>
      </c>
      <c r="B7" s="44"/>
      <c r="C7" s="44"/>
      <c r="D7" s="44"/>
      <c r="E7" s="44"/>
    </row>
    <row r="8" spans="1:5" ht="15.75">
      <c r="A8" s="31"/>
      <c r="B8" s="6"/>
      <c r="C8" s="31"/>
      <c r="D8" s="3"/>
      <c r="E8" s="3"/>
    </row>
    <row r="9" spans="1:5" ht="33" customHeight="1">
      <c r="A9" s="47" t="s">
        <v>251</v>
      </c>
      <c r="B9" s="48" t="s">
        <v>252</v>
      </c>
      <c r="C9" s="47" t="s">
        <v>2</v>
      </c>
      <c r="D9" s="47" t="s">
        <v>318</v>
      </c>
      <c r="E9" s="47" t="s">
        <v>3</v>
      </c>
    </row>
    <row r="10" spans="1:5" ht="17.25" customHeight="1">
      <c r="A10" s="47"/>
      <c r="B10" s="48"/>
      <c r="C10" s="47"/>
      <c r="D10" s="47"/>
      <c r="E10" s="47"/>
    </row>
    <row r="11" spans="1:5" s="28" customFormat="1" ht="21" customHeight="1">
      <c r="A11" s="30" t="s">
        <v>4</v>
      </c>
      <c r="B11" s="7" t="s">
        <v>5</v>
      </c>
      <c r="C11" s="36">
        <f>C12+C30+C44+C58+C72+C76+C94+C98+C108+C116+C152</f>
        <v>66397636</v>
      </c>
      <c r="D11" s="36">
        <f>D12+D30+D44+D58+D72+D76+D94+D98+D108+D116+D152</f>
        <v>10459751</v>
      </c>
      <c r="E11" s="37">
        <f>D11/C11*100</f>
        <v>15.753197899997524</v>
      </c>
    </row>
    <row r="12" spans="1:5" s="28" customFormat="1" ht="18" customHeight="1">
      <c r="A12" s="30" t="s">
        <v>6</v>
      </c>
      <c r="B12" s="7" t="s">
        <v>7</v>
      </c>
      <c r="C12" s="36">
        <f>C13</f>
        <v>27514000</v>
      </c>
      <c r="D12" s="36">
        <f>D13</f>
        <v>4461580</v>
      </c>
      <c r="E12" s="37">
        <f t="shared" ref="E12:E87" si="0">D12/C12*100</f>
        <v>16.215672021516319</v>
      </c>
    </row>
    <row r="13" spans="1:5" ht="25.5" customHeight="1">
      <c r="A13" s="8" t="s">
        <v>8</v>
      </c>
      <c r="B13" s="9" t="s">
        <v>9</v>
      </c>
      <c r="C13" s="38">
        <f>C14+C16+C18+C20+C22+C24+C26+C28</f>
        <v>27514000</v>
      </c>
      <c r="D13" s="38">
        <f>D14+D16+D18+D20+D22+D24+D26+D28</f>
        <v>4461580</v>
      </c>
      <c r="E13" s="39">
        <f t="shared" si="0"/>
        <v>16.215672021516319</v>
      </c>
    </row>
    <row r="14" spans="1:5" ht="195.75" customHeight="1">
      <c r="A14" s="8" t="s">
        <v>10</v>
      </c>
      <c r="B14" s="10" t="s">
        <v>278</v>
      </c>
      <c r="C14" s="38">
        <f>C15</f>
        <v>24970000</v>
      </c>
      <c r="D14" s="38">
        <f>D15</f>
        <v>4391135</v>
      </c>
      <c r="E14" s="39">
        <f t="shared" si="0"/>
        <v>17.585642771325592</v>
      </c>
    </row>
    <row r="15" spans="1:5" ht="196.5" customHeight="1">
      <c r="A15" s="8" t="s">
        <v>11</v>
      </c>
      <c r="B15" s="10" t="s">
        <v>278</v>
      </c>
      <c r="C15" s="38">
        <v>24970000</v>
      </c>
      <c r="D15" s="40">
        <v>4391135</v>
      </c>
      <c r="E15" s="39">
        <f t="shared" si="0"/>
        <v>17.585642771325592</v>
      </c>
    </row>
    <row r="16" spans="1:5" ht="147.75" customHeight="1">
      <c r="A16" s="8" t="s">
        <v>12</v>
      </c>
      <c r="B16" s="35" t="s">
        <v>279</v>
      </c>
      <c r="C16" s="38">
        <f>C17</f>
        <v>161000</v>
      </c>
      <c r="D16" s="38">
        <f>D17</f>
        <v>13500</v>
      </c>
      <c r="E16" s="39">
        <f t="shared" si="0"/>
        <v>8.3850931677018643</v>
      </c>
    </row>
    <row r="17" spans="1:5" ht="147" customHeight="1">
      <c r="A17" s="8" t="s">
        <v>13</v>
      </c>
      <c r="B17" s="29" t="s">
        <v>279</v>
      </c>
      <c r="C17" s="38">
        <v>161000</v>
      </c>
      <c r="D17" s="40">
        <v>13500</v>
      </c>
      <c r="E17" s="39">
        <f t="shared" si="0"/>
        <v>8.3850931677018643</v>
      </c>
    </row>
    <row r="18" spans="1:5" ht="133.5" customHeight="1">
      <c r="A18" s="8" t="s">
        <v>297</v>
      </c>
      <c r="B18" s="41" t="s">
        <v>298</v>
      </c>
      <c r="C18" s="38">
        <f>C19</f>
        <v>74000</v>
      </c>
      <c r="D18" s="40">
        <f>D19</f>
        <v>0</v>
      </c>
      <c r="E18" s="39">
        <f t="shared" si="0"/>
        <v>0</v>
      </c>
    </row>
    <row r="19" spans="1:5" ht="133.5" customHeight="1">
      <c r="A19" s="8" t="s">
        <v>299</v>
      </c>
      <c r="B19" s="41" t="s">
        <v>298</v>
      </c>
      <c r="C19" s="38">
        <v>74000</v>
      </c>
      <c r="D19" s="40">
        <v>0</v>
      </c>
      <c r="E19" s="39">
        <f t="shared" ref="E19" si="1">D19/C19*100</f>
        <v>0</v>
      </c>
    </row>
    <row r="20" spans="1:5" ht="126">
      <c r="A20" s="8" t="s">
        <v>14</v>
      </c>
      <c r="B20" s="10" t="s">
        <v>280</v>
      </c>
      <c r="C20" s="38">
        <f>C21</f>
        <v>367000</v>
      </c>
      <c r="D20" s="38">
        <f>D21</f>
        <v>43688</v>
      </c>
      <c r="E20" s="39">
        <f t="shared" si="0"/>
        <v>11.904087193460491</v>
      </c>
    </row>
    <row r="21" spans="1:5" ht="126">
      <c r="A21" s="8" t="s">
        <v>15</v>
      </c>
      <c r="B21" s="10" t="s">
        <v>280</v>
      </c>
      <c r="C21" s="38">
        <v>367000</v>
      </c>
      <c r="D21" s="40">
        <v>43688</v>
      </c>
      <c r="E21" s="39">
        <f t="shared" si="0"/>
        <v>11.904087193460491</v>
      </c>
    </row>
    <row r="22" spans="1:5" ht="396" customHeight="1">
      <c r="A22" s="8" t="s">
        <v>301</v>
      </c>
      <c r="B22" s="10" t="s">
        <v>300</v>
      </c>
      <c r="C22" s="38">
        <f>C23</f>
        <v>0</v>
      </c>
      <c r="D22" s="40">
        <f>D23</f>
        <v>2376</v>
      </c>
      <c r="E22" s="39" t="e">
        <f t="shared" si="0"/>
        <v>#DIV/0!</v>
      </c>
    </row>
    <row r="23" spans="1:5" ht="267.75">
      <c r="A23" s="8" t="s">
        <v>302</v>
      </c>
      <c r="B23" s="10" t="s">
        <v>300</v>
      </c>
      <c r="C23" s="38">
        <v>0</v>
      </c>
      <c r="D23" s="40">
        <v>2376</v>
      </c>
      <c r="E23" s="39" t="e">
        <f t="shared" si="0"/>
        <v>#DIV/0!</v>
      </c>
    </row>
    <row r="24" spans="1:5" ht="94.5">
      <c r="A24" s="11" t="s">
        <v>285</v>
      </c>
      <c r="B24" s="12" t="s">
        <v>281</v>
      </c>
      <c r="C24" s="38">
        <f>C25</f>
        <v>95000</v>
      </c>
      <c r="D24" s="38">
        <f>D25</f>
        <v>0</v>
      </c>
      <c r="E24" s="39">
        <f t="shared" si="0"/>
        <v>0</v>
      </c>
    </row>
    <row r="25" spans="1:5" ht="94.5">
      <c r="A25" s="11" t="s">
        <v>271</v>
      </c>
      <c r="B25" s="12" t="s">
        <v>281</v>
      </c>
      <c r="C25" s="38">
        <v>95000</v>
      </c>
      <c r="D25" s="40">
        <v>0</v>
      </c>
      <c r="E25" s="39">
        <f t="shared" si="0"/>
        <v>0</v>
      </c>
    </row>
    <row r="26" spans="1:5" ht="94.5">
      <c r="A26" s="11" t="s">
        <v>303</v>
      </c>
      <c r="B26" s="14" t="s">
        <v>305</v>
      </c>
      <c r="C26" s="38">
        <f>C27</f>
        <v>1823000</v>
      </c>
      <c r="D26" s="40">
        <f>D27</f>
        <v>0</v>
      </c>
      <c r="E26" s="39">
        <f t="shared" si="0"/>
        <v>0</v>
      </c>
    </row>
    <row r="27" spans="1:5" ht="94.5">
      <c r="A27" s="11" t="s">
        <v>304</v>
      </c>
      <c r="B27" s="14" t="s">
        <v>305</v>
      </c>
      <c r="C27" s="38">
        <v>1823000</v>
      </c>
      <c r="D27" s="40">
        <v>0</v>
      </c>
      <c r="E27" s="39">
        <f t="shared" si="0"/>
        <v>0</v>
      </c>
    </row>
    <row r="28" spans="1:5" ht="50.25">
      <c r="A28" s="11" t="s">
        <v>283</v>
      </c>
      <c r="B28" s="29" t="s">
        <v>282</v>
      </c>
      <c r="C28" s="38">
        <f>C29</f>
        <v>24000</v>
      </c>
      <c r="D28" s="38">
        <f>D29</f>
        <v>10881</v>
      </c>
      <c r="E28" s="39">
        <f t="shared" si="0"/>
        <v>45.337499999999999</v>
      </c>
    </row>
    <row r="29" spans="1:5" ht="57.75" customHeight="1">
      <c r="A29" s="11" t="s">
        <v>284</v>
      </c>
      <c r="B29" s="29" t="s">
        <v>282</v>
      </c>
      <c r="C29" s="38">
        <v>24000</v>
      </c>
      <c r="D29" s="40">
        <v>10881</v>
      </c>
      <c r="E29" s="39">
        <f t="shared" si="0"/>
        <v>45.337499999999999</v>
      </c>
    </row>
    <row r="30" spans="1:5" ht="31.5">
      <c r="A30" s="34" t="s">
        <v>296</v>
      </c>
      <c r="B30" s="13" t="s">
        <v>16</v>
      </c>
      <c r="C30" s="36">
        <f>C31</f>
        <v>10223900</v>
      </c>
      <c r="D30" s="36">
        <f>D31</f>
        <v>2239897</v>
      </c>
      <c r="E30" s="37">
        <f t="shared" si="0"/>
        <v>21.908440027778049</v>
      </c>
    </row>
    <row r="31" spans="1:5" ht="30.75" customHeight="1">
      <c r="A31" s="8" t="s">
        <v>17</v>
      </c>
      <c r="B31" s="9" t="s">
        <v>18</v>
      </c>
      <c r="C31" s="38">
        <f>C32+C35+C38+C41</f>
        <v>10223900</v>
      </c>
      <c r="D31" s="38">
        <f>D32+D35+D38+D41</f>
        <v>2239897</v>
      </c>
      <c r="E31" s="39">
        <f t="shared" si="0"/>
        <v>21.908440027778049</v>
      </c>
    </row>
    <row r="32" spans="1:5" ht="63">
      <c r="A32" s="8" t="s">
        <v>19</v>
      </c>
      <c r="B32" s="9" t="s">
        <v>20</v>
      </c>
      <c r="C32" s="38">
        <f>C33</f>
        <v>5349900</v>
      </c>
      <c r="D32" s="38">
        <f>D33</f>
        <v>1112379</v>
      </c>
      <c r="E32" s="39">
        <f t="shared" si="0"/>
        <v>20.79251948634554</v>
      </c>
    </row>
    <row r="33" spans="1:5" ht="96.75" customHeight="1">
      <c r="A33" s="8" t="s">
        <v>21</v>
      </c>
      <c r="B33" s="10" t="s">
        <v>22</v>
      </c>
      <c r="C33" s="38">
        <f>C34</f>
        <v>5349900</v>
      </c>
      <c r="D33" s="38">
        <f>D34</f>
        <v>1112379</v>
      </c>
      <c r="E33" s="39">
        <f t="shared" si="0"/>
        <v>20.79251948634554</v>
      </c>
    </row>
    <row r="34" spans="1:5" ht="96" customHeight="1">
      <c r="A34" s="8" t="s">
        <v>262</v>
      </c>
      <c r="B34" s="10" t="s">
        <v>22</v>
      </c>
      <c r="C34" s="38">
        <v>5349900</v>
      </c>
      <c r="D34" s="40">
        <v>1112379</v>
      </c>
      <c r="E34" s="39">
        <f t="shared" si="0"/>
        <v>20.79251948634554</v>
      </c>
    </row>
    <row r="35" spans="1:5" ht="81.75" customHeight="1">
      <c r="A35" s="8" t="s">
        <v>23</v>
      </c>
      <c r="B35" s="12" t="s">
        <v>24</v>
      </c>
      <c r="C35" s="38">
        <f>C36</f>
        <v>26100</v>
      </c>
      <c r="D35" s="38">
        <f>D36</f>
        <v>5038</v>
      </c>
      <c r="E35" s="39">
        <f t="shared" si="0"/>
        <v>19.302681992337163</v>
      </c>
    </row>
    <row r="36" spans="1:5" ht="112.5" customHeight="1">
      <c r="A36" s="8" t="s">
        <v>25</v>
      </c>
      <c r="B36" s="14" t="s">
        <v>26</v>
      </c>
      <c r="C36" s="38">
        <f>C37</f>
        <v>26100</v>
      </c>
      <c r="D36" s="38">
        <f>D37</f>
        <v>5038</v>
      </c>
      <c r="E36" s="39">
        <f t="shared" si="0"/>
        <v>19.302681992337163</v>
      </c>
    </row>
    <row r="37" spans="1:5" ht="111.75" customHeight="1">
      <c r="A37" s="8" t="s">
        <v>263</v>
      </c>
      <c r="B37" s="14" t="s">
        <v>26</v>
      </c>
      <c r="C37" s="38">
        <v>26100</v>
      </c>
      <c r="D37" s="40">
        <v>5038</v>
      </c>
      <c r="E37" s="39">
        <f t="shared" si="0"/>
        <v>19.302681992337163</v>
      </c>
    </row>
    <row r="38" spans="1:5" ht="63" customHeight="1">
      <c r="A38" s="8" t="s">
        <v>27</v>
      </c>
      <c r="B38" s="12" t="s">
        <v>28</v>
      </c>
      <c r="C38" s="38">
        <f>C39</f>
        <v>5174800</v>
      </c>
      <c r="D38" s="38">
        <f>D39</f>
        <v>1232320</v>
      </c>
      <c r="E38" s="39">
        <f t="shared" si="0"/>
        <v>23.813867202597201</v>
      </c>
    </row>
    <row r="39" spans="1:5" ht="97.5" customHeight="1">
      <c r="A39" s="8" t="s">
        <v>29</v>
      </c>
      <c r="B39" s="14" t="s">
        <v>30</v>
      </c>
      <c r="C39" s="38">
        <f>C40</f>
        <v>5174800</v>
      </c>
      <c r="D39" s="38">
        <f>D40</f>
        <v>1232320</v>
      </c>
      <c r="E39" s="39">
        <f t="shared" si="0"/>
        <v>23.813867202597201</v>
      </c>
    </row>
    <row r="40" spans="1:5" ht="97.5" customHeight="1">
      <c r="A40" s="8" t="s">
        <v>264</v>
      </c>
      <c r="B40" s="14" t="s">
        <v>30</v>
      </c>
      <c r="C40" s="38">
        <v>5174800</v>
      </c>
      <c r="D40" s="40">
        <v>1232320</v>
      </c>
      <c r="E40" s="39">
        <f t="shared" si="0"/>
        <v>23.813867202597201</v>
      </c>
    </row>
    <row r="41" spans="1:5" ht="62.25" customHeight="1">
      <c r="A41" s="8" t="s">
        <v>31</v>
      </c>
      <c r="B41" s="12" t="s">
        <v>32</v>
      </c>
      <c r="C41" s="38">
        <f>C42</f>
        <v>-326900</v>
      </c>
      <c r="D41" s="38">
        <f>D42</f>
        <v>-109840</v>
      </c>
      <c r="E41" s="39">
        <f t="shared" si="0"/>
        <v>33.600489446313858</v>
      </c>
    </row>
    <row r="42" spans="1:5" ht="94.5" customHeight="1">
      <c r="A42" s="8" t="s">
        <v>33</v>
      </c>
      <c r="B42" s="14" t="s">
        <v>34</v>
      </c>
      <c r="C42" s="38">
        <f>C43</f>
        <v>-326900</v>
      </c>
      <c r="D42" s="38">
        <f>D43</f>
        <v>-109840</v>
      </c>
      <c r="E42" s="39">
        <f t="shared" si="0"/>
        <v>33.600489446313858</v>
      </c>
    </row>
    <row r="43" spans="1:5" ht="96" customHeight="1">
      <c r="A43" s="8" t="s">
        <v>265</v>
      </c>
      <c r="B43" s="14" t="s">
        <v>34</v>
      </c>
      <c r="C43" s="38">
        <v>-326900</v>
      </c>
      <c r="D43" s="40">
        <v>-109840</v>
      </c>
      <c r="E43" s="39">
        <f t="shared" si="0"/>
        <v>33.600489446313858</v>
      </c>
    </row>
    <row r="44" spans="1:5" ht="15.75">
      <c r="A44" s="30" t="s">
        <v>35</v>
      </c>
      <c r="B44" s="13" t="s">
        <v>36</v>
      </c>
      <c r="C44" s="36">
        <f>C45+C52+C55</f>
        <v>18118600</v>
      </c>
      <c r="D44" s="36">
        <f>D45+D52+D55</f>
        <v>1009912</v>
      </c>
      <c r="E44" s="37">
        <f t="shared" si="0"/>
        <v>5.5738964379146294</v>
      </c>
    </row>
    <row r="45" spans="1:5" ht="31.5">
      <c r="A45" s="8" t="s">
        <v>37</v>
      </c>
      <c r="B45" s="9" t="s">
        <v>38</v>
      </c>
      <c r="C45" s="38">
        <f>C46+C49</f>
        <v>16564000</v>
      </c>
      <c r="D45" s="38">
        <f>D46+D49</f>
        <v>707386</v>
      </c>
      <c r="E45" s="39">
        <f t="shared" si="0"/>
        <v>4.2706230379135475</v>
      </c>
    </row>
    <row r="46" spans="1:5" ht="31.5">
      <c r="A46" s="8" t="s">
        <v>39</v>
      </c>
      <c r="B46" s="9" t="s">
        <v>40</v>
      </c>
      <c r="C46" s="38">
        <f>C47</f>
        <v>13071000</v>
      </c>
      <c r="D46" s="38">
        <f>D47</f>
        <v>61389</v>
      </c>
      <c r="E46" s="39">
        <f t="shared" si="0"/>
        <v>0.46965802157447784</v>
      </c>
    </row>
    <row r="47" spans="1:5" ht="31.5">
      <c r="A47" s="8" t="s">
        <v>41</v>
      </c>
      <c r="B47" s="9" t="s">
        <v>40</v>
      </c>
      <c r="C47" s="38">
        <f>C48</f>
        <v>13071000</v>
      </c>
      <c r="D47" s="38">
        <f>D48</f>
        <v>61389</v>
      </c>
      <c r="E47" s="39">
        <f t="shared" si="0"/>
        <v>0.46965802157447784</v>
      </c>
    </row>
    <row r="48" spans="1:5" ht="31.5">
      <c r="A48" s="8" t="s">
        <v>42</v>
      </c>
      <c r="B48" s="9" t="s">
        <v>40</v>
      </c>
      <c r="C48" s="38">
        <v>13071000</v>
      </c>
      <c r="D48" s="40">
        <v>61389</v>
      </c>
      <c r="E48" s="39">
        <f t="shared" si="0"/>
        <v>0.46965802157447784</v>
      </c>
    </row>
    <row r="49" spans="1:5" ht="35.25" customHeight="1">
      <c r="A49" s="8" t="s">
        <v>43</v>
      </c>
      <c r="B49" s="9" t="s">
        <v>44</v>
      </c>
      <c r="C49" s="38">
        <f>C50</f>
        <v>3493000</v>
      </c>
      <c r="D49" s="38">
        <f>D50</f>
        <v>645997</v>
      </c>
      <c r="E49" s="39">
        <f t="shared" si="0"/>
        <v>18.494045233323792</v>
      </c>
    </row>
    <row r="50" spans="1:5" ht="63">
      <c r="A50" s="8" t="s">
        <v>45</v>
      </c>
      <c r="B50" s="9" t="s">
        <v>46</v>
      </c>
      <c r="C50" s="38">
        <f>C51</f>
        <v>3493000</v>
      </c>
      <c r="D50" s="38">
        <f>D51</f>
        <v>645997</v>
      </c>
      <c r="E50" s="39">
        <f t="shared" si="0"/>
        <v>18.494045233323792</v>
      </c>
    </row>
    <row r="51" spans="1:5" ht="63">
      <c r="A51" s="8" t="s">
        <v>47</v>
      </c>
      <c r="B51" s="9" t="s">
        <v>46</v>
      </c>
      <c r="C51" s="38">
        <v>3493000</v>
      </c>
      <c r="D51" s="40">
        <v>645997</v>
      </c>
      <c r="E51" s="39">
        <f t="shared" si="0"/>
        <v>18.494045233323792</v>
      </c>
    </row>
    <row r="52" spans="1:5" ht="15.75">
      <c r="A52" s="8" t="s">
        <v>48</v>
      </c>
      <c r="B52" s="9" t="s">
        <v>49</v>
      </c>
      <c r="C52" s="38">
        <f>C53</f>
        <v>798600</v>
      </c>
      <c r="D52" s="38">
        <f>D53</f>
        <v>310388</v>
      </c>
      <c r="E52" s="39">
        <f t="shared" si="0"/>
        <v>38.866516403706484</v>
      </c>
    </row>
    <row r="53" spans="1:5" ht="16.5" customHeight="1">
      <c r="A53" s="8" t="s">
        <v>50</v>
      </c>
      <c r="B53" s="9" t="s">
        <v>49</v>
      </c>
      <c r="C53" s="38">
        <f>C54</f>
        <v>798600</v>
      </c>
      <c r="D53" s="38">
        <f>D54</f>
        <v>310388</v>
      </c>
      <c r="E53" s="39">
        <f t="shared" si="0"/>
        <v>38.866516403706484</v>
      </c>
    </row>
    <row r="54" spans="1:5" ht="17.25" customHeight="1">
      <c r="A54" s="8" t="s">
        <v>51</v>
      </c>
      <c r="B54" s="9" t="s">
        <v>49</v>
      </c>
      <c r="C54" s="38">
        <v>798600</v>
      </c>
      <c r="D54" s="40">
        <v>310388</v>
      </c>
      <c r="E54" s="39">
        <f t="shared" si="0"/>
        <v>38.866516403706484</v>
      </c>
    </row>
    <row r="55" spans="1:5" ht="36" customHeight="1">
      <c r="A55" s="8" t="s">
        <v>52</v>
      </c>
      <c r="B55" s="9" t="s">
        <v>53</v>
      </c>
      <c r="C55" s="38">
        <f>C56</f>
        <v>756000</v>
      </c>
      <c r="D55" s="38">
        <f>D56</f>
        <v>-7862</v>
      </c>
      <c r="E55" s="39">
        <f t="shared" si="0"/>
        <v>-1.03994708994709</v>
      </c>
    </row>
    <row r="56" spans="1:5" ht="35.25" customHeight="1">
      <c r="A56" s="11" t="s">
        <v>54</v>
      </c>
      <c r="B56" s="12" t="s">
        <v>55</v>
      </c>
      <c r="C56" s="38">
        <f>C57</f>
        <v>756000</v>
      </c>
      <c r="D56" s="38">
        <f>D57</f>
        <v>-7862</v>
      </c>
      <c r="E56" s="39">
        <f t="shared" si="0"/>
        <v>-1.03994708994709</v>
      </c>
    </row>
    <row r="57" spans="1:5" ht="32.25" customHeight="1">
      <c r="A57" s="11" t="s">
        <v>56</v>
      </c>
      <c r="B57" s="12" t="s">
        <v>55</v>
      </c>
      <c r="C57" s="38">
        <v>756000</v>
      </c>
      <c r="D57" s="40">
        <v>-7862</v>
      </c>
      <c r="E57" s="39">
        <f t="shared" si="0"/>
        <v>-1.03994708994709</v>
      </c>
    </row>
    <row r="58" spans="1:5" ht="15.75">
      <c r="A58" s="30" t="s">
        <v>57</v>
      </c>
      <c r="B58" s="13" t="s">
        <v>58</v>
      </c>
      <c r="C58" s="36">
        <f>C59+C62+C65</f>
        <v>3452300</v>
      </c>
      <c r="D58" s="36">
        <f>D59+D62+D65</f>
        <v>1019958</v>
      </c>
      <c r="E58" s="37">
        <f t="shared" si="0"/>
        <v>29.544303797468352</v>
      </c>
    </row>
    <row r="59" spans="1:5" ht="16.5" customHeight="1">
      <c r="A59" s="8" t="s">
        <v>59</v>
      </c>
      <c r="B59" s="9" t="s">
        <v>60</v>
      </c>
      <c r="C59" s="38">
        <f>C60</f>
        <v>1127000</v>
      </c>
      <c r="D59" s="38">
        <f>D60</f>
        <v>40601</v>
      </c>
      <c r="E59" s="39">
        <f t="shared" si="0"/>
        <v>3.6025732031943209</v>
      </c>
    </row>
    <row r="60" spans="1:5" ht="47.25">
      <c r="A60" s="11" t="s">
        <v>61</v>
      </c>
      <c r="B60" s="12" t="s">
        <v>62</v>
      </c>
      <c r="C60" s="38">
        <f>C61</f>
        <v>1127000</v>
      </c>
      <c r="D60" s="38">
        <f>D61</f>
        <v>40601</v>
      </c>
      <c r="E60" s="39">
        <f t="shared" si="0"/>
        <v>3.6025732031943209</v>
      </c>
    </row>
    <row r="61" spans="1:5" ht="47.25">
      <c r="A61" s="11" t="s">
        <v>63</v>
      </c>
      <c r="B61" s="12" t="s">
        <v>62</v>
      </c>
      <c r="C61" s="38">
        <v>1127000</v>
      </c>
      <c r="D61" s="40">
        <v>40601</v>
      </c>
      <c r="E61" s="39">
        <f t="shared" si="0"/>
        <v>3.6025732031943209</v>
      </c>
    </row>
    <row r="62" spans="1:5" ht="17.25" customHeight="1">
      <c r="A62" s="8" t="s">
        <v>64</v>
      </c>
      <c r="B62" s="9" t="s">
        <v>65</v>
      </c>
      <c r="C62" s="38">
        <f>C63</f>
        <v>611960</v>
      </c>
      <c r="D62" s="38">
        <f>D63</f>
        <v>247026</v>
      </c>
      <c r="E62" s="39">
        <f t="shared" si="0"/>
        <v>40.366363814628407</v>
      </c>
    </row>
    <row r="63" spans="1:5" ht="31.5">
      <c r="A63" s="8" t="s">
        <v>66</v>
      </c>
      <c r="B63" s="9" t="s">
        <v>67</v>
      </c>
      <c r="C63" s="38">
        <f>C64</f>
        <v>611960</v>
      </c>
      <c r="D63" s="38">
        <f>D64</f>
        <v>247026</v>
      </c>
      <c r="E63" s="39">
        <f t="shared" si="0"/>
        <v>40.366363814628407</v>
      </c>
    </row>
    <row r="64" spans="1:5" ht="31.5">
      <c r="A64" s="8" t="s">
        <v>68</v>
      </c>
      <c r="B64" s="9" t="s">
        <v>67</v>
      </c>
      <c r="C64" s="38">
        <v>611960</v>
      </c>
      <c r="D64" s="40">
        <v>247026</v>
      </c>
      <c r="E64" s="39">
        <f t="shared" si="0"/>
        <v>40.366363814628407</v>
      </c>
    </row>
    <row r="65" spans="1:5" ht="21" customHeight="1">
      <c r="A65" s="8" t="s">
        <v>69</v>
      </c>
      <c r="B65" s="9" t="s">
        <v>70</v>
      </c>
      <c r="C65" s="38">
        <f>C66+C69</f>
        <v>1713340</v>
      </c>
      <c r="D65" s="38">
        <f>D66+D69</f>
        <v>732331</v>
      </c>
      <c r="E65" s="39">
        <f t="shared" si="0"/>
        <v>42.742888159968253</v>
      </c>
    </row>
    <row r="66" spans="1:5" ht="18.75" customHeight="1">
      <c r="A66" s="8" t="s">
        <v>71</v>
      </c>
      <c r="B66" s="9" t="s">
        <v>72</v>
      </c>
      <c r="C66" s="38">
        <f>C67</f>
        <v>1205000</v>
      </c>
      <c r="D66" s="38">
        <f>D67</f>
        <v>694278</v>
      </c>
      <c r="E66" s="39">
        <f t="shared" si="0"/>
        <v>57.616431535269705</v>
      </c>
    </row>
    <row r="67" spans="1:5" ht="33" customHeight="1">
      <c r="A67" s="11" t="s">
        <v>73</v>
      </c>
      <c r="B67" s="12" t="s">
        <v>74</v>
      </c>
      <c r="C67" s="38">
        <f>C68</f>
        <v>1205000</v>
      </c>
      <c r="D67" s="38">
        <f>D68</f>
        <v>694278</v>
      </c>
      <c r="E67" s="39">
        <f t="shared" si="0"/>
        <v>57.616431535269705</v>
      </c>
    </row>
    <row r="68" spans="1:5" ht="36" customHeight="1">
      <c r="A68" s="11" t="s">
        <v>75</v>
      </c>
      <c r="B68" s="12" t="s">
        <v>74</v>
      </c>
      <c r="C68" s="38">
        <v>1205000</v>
      </c>
      <c r="D68" s="40">
        <v>694278</v>
      </c>
      <c r="E68" s="39">
        <f t="shared" si="0"/>
        <v>57.616431535269705</v>
      </c>
    </row>
    <row r="69" spans="1:5" ht="18.75" customHeight="1">
      <c r="A69" s="8" t="s">
        <v>76</v>
      </c>
      <c r="B69" s="9" t="s">
        <v>77</v>
      </c>
      <c r="C69" s="38">
        <f>C70</f>
        <v>508340</v>
      </c>
      <c r="D69" s="38">
        <f>D70</f>
        <v>38053</v>
      </c>
      <c r="E69" s="39">
        <f t="shared" si="0"/>
        <v>7.4857378919620725</v>
      </c>
    </row>
    <row r="70" spans="1:5" ht="33.75" customHeight="1">
      <c r="A70" s="11" t="s">
        <v>78</v>
      </c>
      <c r="B70" s="12" t="s">
        <v>79</v>
      </c>
      <c r="C70" s="38">
        <f>C71</f>
        <v>508340</v>
      </c>
      <c r="D70" s="38">
        <f>D71</f>
        <v>38053</v>
      </c>
      <c r="E70" s="39">
        <f t="shared" si="0"/>
        <v>7.4857378919620725</v>
      </c>
    </row>
    <row r="71" spans="1:5" ht="33" customHeight="1">
      <c r="A71" s="1" t="s">
        <v>80</v>
      </c>
      <c r="B71" s="12" t="s">
        <v>79</v>
      </c>
      <c r="C71" s="38">
        <v>508340</v>
      </c>
      <c r="D71" s="40">
        <v>38053</v>
      </c>
      <c r="E71" s="39">
        <f t="shared" si="0"/>
        <v>7.4857378919620725</v>
      </c>
    </row>
    <row r="72" spans="1:5" ht="15.75">
      <c r="A72" s="30" t="s">
        <v>81</v>
      </c>
      <c r="B72" s="13" t="s">
        <v>82</v>
      </c>
      <c r="C72" s="36">
        <f t="shared" ref="C72:D74" si="2">C73</f>
        <v>1456000</v>
      </c>
      <c r="D72" s="36">
        <f t="shared" si="2"/>
        <v>280080</v>
      </c>
      <c r="E72" s="37">
        <f t="shared" si="0"/>
        <v>19.236263736263737</v>
      </c>
    </row>
    <row r="73" spans="1:5" ht="31.5">
      <c r="A73" s="8" t="s">
        <v>83</v>
      </c>
      <c r="B73" s="9" t="s">
        <v>84</v>
      </c>
      <c r="C73" s="38">
        <f t="shared" si="2"/>
        <v>1456000</v>
      </c>
      <c r="D73" s="38">
        <f t="shared" si="2"/>
        <v>280080</v>
      </c>
      <c r="E73" s="39">
        <f t="shared" si="0"/>
        <v>19.236263736263737</v>
      </c>
    </row>
    <row r="74" spans="1:5" ht="47.25">
      <c r="A74" s="8" t="s">
        <v>85</v>
      </c>
      <c r="B74" s="9" t="s">
        <v>86</v>
      </c>
      <c r="C74" s="38">
        <f t="shared" si="2"/>
        <v>1456000</v>
      </c>
      <c r="D74" s="38">
        <f t="shared" si="2"/>
        <v>280080</v>
      </c>
      <c r="E74" s="39">
        <f t="shared" si="0"/>
        <v>19.236263736263737</v>
      </c>
    </row>
    <row r="75" spans="1:5" ht="47.25">
      <c r="A75" s="8" t="s">
        <v>87</v>
      </c>
      <c r="B75" s="9" t="s">
        <v>86</v>
      </c>
      <c r="C75" s="38">
        <v>1456000</v>
      </c>
      <c r="D75" s="40">
        <v>280080</v>
      </c>
      <c r="E75" s="39">
        <f t="shared" si="0"/>
        <v>19.236263736263737</v>
      </c>
    </row>
    <row r="76" spans="1:5" ht="47.25">
      <c r="A76" s="30" t="s">
        <v>88</v>
      </c>
      <c r="B76" s="13" t="s">
        <v>89</v>
      </c>
      <c r="C76" s="36">
        <f>C77+C93</f>
        <v>3305172</v>
      </c>
      <c r="D76" s="36">
        <f>D77+D93</f>
        <v>635067</v>
      </c>
      <c r="E76" s="37">
        <f t="shared" si="0"/>
        <v>19.214340433720242</v>
      </c>
    </row>
    <row r="77" spans="1:5" ht="84.75" customHeight="1">
      <c r="A77" s="8" t="s">
        <v>90</v>
      </c>
      <c r="B77" s="9" t="s">
        <v>91</v>
      </c>
      <c r="C77" s="38">
        <f>C78+C81+C84+C87</f>
        <v>2305572</v>
      </c>
      <c r="D77" s="38">
        <f>D78+D81+D84+D87</f>
        <v>380043</v>
      </c>
      <c r="E77" s="39">
        <f t="shared" si="0"/>
        <v>16.483675200774471</v>
      </c>
    </row>
    <row r="78" spans="1:5" ht="66" customHeight="1">
      <c r="A78" s="8" t="s">
        <v>92</v>
      </c>
      <c r="B78" s="9" t="s">
        <v>93</v>
      </c>
      <c r="C78" s="38">
        <f>C79</f>
        <v>1146600</v>
      </c>
      <c r="D78" s="38">
        <f>D79</f>
        <v>158070</v>
      </c>
      <c r="E78" s="39">
        <f t="shared" si="0"/>
        <v>13.785975928833071</v>
      </c>
    </row>
    <row r="79" spans="1:5" ht="78.75">
      <c r="A79" s="11" t="s">
        <v>94</v>
      </c>
      <c r="B79" s="15" t="s">
        <v>95</v>
      </c>
      <c r="C79" s="38">
        <f>C80</f>
        <v>1146600</v>
      </c>
      <c r="D79" s="38">
        <f>D80</f>
        <v>158070</v>
      </c>
      <c r="E79" s="39">
        <f t="shared" si="0"/>
        <v>13.785975928833071</v>
      </c>
    </row>
    <row r="80" spans="1:5" ht="78.75">
      <c r="A80" s="1" t="s">
        <v>96</v>
      </c>
      <c r="B80" s="15" t="s">
        <v>95</v>
      </c>
      <c r="C80" s="38">
        <v>1146600</v>
      </c>
      <c r="D80" s="40">
        <v>158070</v>
      </c>
      <c r="E80" s="39">
        <f t="shared" si="0"/>
        <v>13.785975928833071</v>
      </c>
    </row>
    <row r="81" spans="1:5" ht="67.5" customHeight="1">
      <c r="A81" s="11" t="s">
        <v>97</v>
      </c>
      <c r="B81" s="9" t="s">
        <v>98</v>
      </c>
      <c r="C81" s="38">
        <f>C82</f>
        <v>233719</v>
      </c>
      <c r="D81" s="38">
        <f>D82</f>
        <v>33803</v>
      </c>
      <c r="E81" s="39">
        <f t="shared" si="0"/>
        <v>14.463094570830783</v>
      </c>
    </row>
    <row r="82" spans="1:5" ht="66" customHeight="1">
      <c r="A82" s="11" t="s">
        <v>99</v>
      </c>
      <c r="B82" s="12" t="s">
        <v>100</v>
      </c>
      <c r="C82" s="38">
        <f>C83</f>
        <v>233719</v>
      </c>
      <c r="D82" s="38">
        <f>D83</f>
        <v>33803</v>
      </c>
      <c r="E82" s="39">
        <f t="shared" si="0"/>
        <v>14.463094570830783</v>
      </c>
    </row>
    <row r="83" spans="1:5" ht="67.5" customHeight="1">
      <c r="A83" s="11" t="s">
        <v>101</v>
      </c>
      <c r="B83" s="12" t="s">
        <v>100</v>
      </c>
      <c r="C83" s="38">
        <v>233719</v>
      </c>
      <c r="D83" s="40">
        <v>33803</v>
      </c>
      <c r="E83" s="39">
        <f t="shared" si="0"/>
        <v>14.463094570830783</v>
      </c>
    </row>
    <row r="84" spans="1:5" ht="83.25" customHeight="1">
      <c r="A84" s="11" t="s">
        <v>102</v>
      </c>
      <c r="B84" s="12" t="s">
        <v>103</v>
      </c>
      <c r="C84" s="38">
        <f>C85</f>
        <v>925253</v>
      </c>
      <c r="D84" s="38">
        <f>D85</f>
        <v>172726</v>
      </c>
      <c r="E84" s="39">
        <f t="shared" si="0"/>
        <v>18.667975137611009</v>
      </c>
    </row>
    <row r="85" spans="1:5" ht="66.75" customHeight="1">
      <c r="A85" s="8" t="s">
        <v>104</v>
      </c>
      <c r="B85" s="12" t="s">
        <v>105</v>
      </c>
      <c r="C85" s="38">
        <f>C86</f>
        <v>925253</v>
      </c>
      <c r="D85" s="38">
        <f>D86</f>
        <v>172726</v>
      </c>
      <c r="E85" s="39">
        <f t="shared" si="0"/>
        <v>18.667975137611009</v>
      </c>
    </row>
    <row r="86" spans="1:5" ht="67.5" customHeight="1">
      <c r="A86" s="15" t="s">
        <v>106</v>
      </c>
      <c r="B86" s="12" t="s">
        <v>105</v>
      </c>
      <c r="C86" s="38">
        <v>925253</v>
      </c>
      <c r="D86" s="40">
        <v>172726</v>
      </c>
      <c r="E86" s="39">
        <f t="shared" si="0"/>
        <v>18.667975137611009</v>
      </c>
    </row>
    <row r="87" spans="1:5" ht="45.75" customHeight="1">
      <c r="A87" s="8" t="s">
        <v>321</v>
      </c>
      <c r="B87" s="12" t="s">
        <v>320</v>
      </c>
      <c r="C87" s="38">
        <f>C88</f>
        <v>0</v>
      </c>
      <c r="D87" s="38">
        <f>D88</f>
        <v>15444</v>
      </c>
      <c r="E87" s="39" t="e">
        <f t="shared" si="0"/>
        <v>#DIV/0!</v>
      </c>
    </row>
    <row r="88" spans="1:5" ht="42.75" customHeight="1">
      <c r="A88" s="8" t="s">
        <v>321</v>
      </c>
      <c r="B88" s="12" t="s">
        <v>320</v>
      </c>
      <c r="C88" s="38">
        <f>C89</f>
        <v>0</v>
      </c>
      <c r="D88" s="38">
        <f>D89</f>
        <v>15444</v>
      </c>
      <c r="E88" s="39" t="e">
        <f t="shared" ref="E88:E89" si="3">D88/C88*100</f>
        <v>#DIV/0!</v>
      </c>
    </row>
    <row r="89" spans="1:5" ht="42.75" customHeight="1">
      <c r="A89" s="8" t="s">
        <v>322</v>
      </c>
      <c r="B89" s="12" t="s">
        <v>319</v>
      </c>
      <c r="C89" s="38">
        <v>0</v>
      </c>
      <c r="D89" s="40">
        <v>15444</v>
      </c>
      <c r="E89" s="39" t="e">
        <f t="shared" si="3"/>
        <v>#DIV/0!</v>
      </c>
    </row>
    <row r="90" spans="1:5" ht="72.75" customHeight="1">
      <c r="A90" s="1" t="s">
        <v>107</v>
      </c>
      <c r="B90" s="12" t="s">
        <v>108</v>
      </c>
      <c r="C90" s="38">
        <f t="shared" ref="C90:D92" si="4">C91</f>
        <v>999600</v>
      </c>
      <c r="D90" s="38">
        <f t="shared" si="4"/>
        <v>255024</v>
      </c>
      <c r="E90" s="39">
        <f t="shared" ref="E90:E111" si="5">D90/C90*100</f>
        <v>25.512605042016805</v>
      </c>
    </row>
    <row r="91" spans="1:5" ht="78" customHeight="1">
      <c r="A91" s="1" t="s">
        <v>109</v>
      </c>
      <c r="B91" s="12" t="s">
        <v>110</v>
      </c>
      <c r="C91" s="38">
        <f t="shared" si="4"/>
        <v>999600</v>
      </c>
      <c r="D91" s="38">
        <f t="shared" si="4"/>
        <v>255024</v>
      </c>
      <c r="E91" s="39">
        <f t="shared" si="5"/>
        <v>25.512605042016805</v>
      </c>
    </row>
    <row r="92" spans="1:5" ht="65.25" customHeight="1">
      <c r="A92" s="1" t="s">
        <v>111</v>
      </c>
      <c r="B92" s="12" t="s">
        <v>112</v>
      </c>
      <c r="C92" s="38">
        <f t="shared" si="4"/>
        <v>999600</v>
      </c>
      <c r="D92" s="38">
        <f t="shared" si="4"/>
        <v>255024</v>
      </c>
      <c r="E92" s="39">
        <f t="shared" si="5"/>
        <v>25.512605042016805</v>
      </c>
    </row>
    <row r="93" spans="1:5" ht="70.5" customHeight="1">
      <c r="A93" s="1" t="s">
        <v>113</v>
      </c>
      <c r="B93" s="12" t="s">
        <v>112</v>
      </c>
      <c r="C93" s="38">
        <v>999600</v>
      </c>
      <c r="D93" s="40">
        <v>255024</v>
      </c>
      <c r="E93" s="39">
        <f t="shared" si="5"/>
        <v>25.512605042016805</v>
      </c>
    </row>
    <row r="94" spans="1:5" ht="15.75">
      <c r="A94" s="30" t="s">
        <v>114</v>
      </c>
      <c r="B94" s="13" t="s">
        <v>115</v>
      </c>
      <c r="C94" s="36">
        <f>C95</f>
        <v>1800</v>
      </c>
      <c r="D94" s="36">
        <f>D95</f>
        <v>25461</v>
      </c>
      <c r="E94" s="37">
        <f t="shared" si="5"/>
        <v>1414.5</v>
      </c>
    </row>
    <row r="95" spans="1:5" ht="15.75">
      <c r="A95" s="8" t="s">
        <v>116</v>
      </c>
      <c r="B95" s="9" t="s">
        <v>117</v>
      </c>
      <c r="C95" s="38">
        <f>C97</f>
        <v>1800</v>
      </c>
      <c r="D95" s="38">
        <f>D97</f>
        <v>25461</v>
      </c>
      <c r="E95" s="39">
        <f t="shared" si="5"/>
        <v>1414.5</v>
      </c>
    </row>
    <row r="96" spans="1:5" ht="31.5">
      <c r="A96" s="8" t="s">
        <v>118</v>
      </c>
      <c r="B96" s="9" t="s">
        <v>119</v>
      </c>
      <c r="C96" s="38">
        <f>C97</f>
        <v>1800</v>
      </c>
      <c r="D96" s="38">
        <f>D97</f>
        <v>25461</v>
      </c>
      <c r="E96" s="39">
        <f t="shared" si="5"/>
        <v>1414.5</v>
      </c>
    </row>
    <row r="97" spans="1:5" ht="31.5">
      <c r="A97" s="8" t="s">
        <v>120</v>
      </c>
      <c r="B97" s="9" t="s">
        <v>119</v>
      </c>
      <c r="C97" s="38">
        <v>1800</v>
      </c>
      <c r="D97" s="40">
        <v>25461</v>
      </c>
      <c r="E97" s="39">
        <f t="shared" si="5"/>
        <v>1414.5</v>
      </c>
    </row>
    <row r="98" spans="1:5" ht="31.5">
      <c r="A98" s="30" t="s">
        <v>121</v>
      </c>
      <c r="B98" s="13" t="s">
        <v>122</v>
      </c>
      <c r="C98" s="36">
        <f>C99+C104</f>
        <v>1820164</v>
      </c>
      <c r="D98" s="36">
        <f>D99+D104</f>
        <v>573672</v>
      </c>
      <c r="E98" s="37">
        <f t="shared" si="5"/>
        <v>31.517599513010914</v>
      </c>
    </row>
    <row r="99" spans="1:5" ht="15.75">
      <c r="A99" s="8" t="s">
        <v>123</v>
      </c>
      <c r="B99" s="9" t="s">
        <v>124</v>
      </c>
      <c r="C99" s="38">
        <f t="shared" ref="C99:C100" si="6">C100</f>
        <v>341440</v>
      </c>
      <c r="D99" s="38">
        <f>D100</f>
        <v>217206</v>
      </c>
      <c r="E99" s="39">
        <f t="shared" si="5"/>
        <v>63.614690721649481</v>
      </c>
    </row>
    <row r="100" spans="1:5" ht="15.75">
      <c r="A100" s="8" t="s">
        <v>125</v>
      </c>
      <c r="B100" s="9" t="s">
        <v>126</v>
      </c>
      <c r="C100" s="38">
        <f t="shared" si="6"/>
        <v>341440</v>
      </c>
      <c r="D100" s="38">
        <f>D101</f>
        <v>217206</v>
      </c>
      <c r="E100" s="39">
        <f t="shared" si="5"/>
        <v>63.614690721649481</v>
      </c>
    </row>
    <row r="101" spans="1:5" ht="32.25" customHeight="1">
      <c r="A101" s="1" t="s">
        <v>272</v>
      </c>
      <c r="B101" s="16" t="s">
        <v>127</v>
      </c>
      <c r="C101" s="38">
        <f>C103+C102</f>
        <v>341440</v>
      </c>
      <c r="D101" s="38">
        <f>D103+D102</f>
        <v>217206</v>
      </c>
      <c r="E101" s="39">
        <f>D101/C101*100</f>
        <v>63.614690721649481</v>
      </c>
    </row>
    <row r="102" spans="1:5" ht="32.25" customHeight="1">
      <c r="A102" s="1" t="s">
        <v>128</v>
      </c>
      <c r="B102" s="16" t="s">
        <v>127</v>
      </c>
      <c r="C102" s="38">
        <v>0</v>
      </c>
      <c r="D102" s="38">
        <v>9000</v>
      </c>
      <c r="E102" s="39" t="e">
        <f>D102/C102*100</f>
        <v>#DIV/0!</v>
      </c>
    </row>
    <row r="103" spans="1:5" ht="31.5">
      <c r="A103" s="1" t="s">
        <v>266</v>
      </c>
      <c r="B103" s="16" t="s">
        <v>127</v>
      </c>
      <c r="C103" s="38">
        <v>341440</v>
      </c>
      <c r="D103" s="40">
        <v>208206</v>
      </c>
      <c r="E103" s="39">
        <f t="shared" si="5"/>
        <v>60.978795688847228</v>
      </c>
    </row>
    <row r="104" spans="1:5" ht="15.75">
      <c r="A104" s="8" t="s">
        <v>129</v>
      </c>
      <c r="B104" s="9" t="s">
        <v>130</v>
      </c>
      <c r="C104" s="38">
        <f>C105</f>
        <v>1478724</v>
      </c>
      <c r="D104" s="38">
        <f>D105</f>
        <v>356466</v>
      </c>
      <c r="E104" s="39">
        <f t="shared" si="5"/>
        <v>24.106324101049285</v>
      </c>
    </row>
    <row r="105" spans="1:5" ht="32.25" customHeight="1">
      <c r="A105" s="8" t="s">
        <v>131</v>
      </c>
      <c r="B105" s="9" t="s">
        <v>132</v>
      </c>
      <c r="C105" s="38">
        <f>C106</f>
        <v>1478724</v>
      </c>
      <c r="D105" s="38">
        <f>D106</f>
        <v>356466</v>
      </c>
      <c r="E105" s="39">
        <f t="shared" si="5"/>
        <v>24.106324101049285</v>
      </c>
    </row>
    <row r="106" spans="1:5" ht="33.75" customHeight="1">
      <c r="A106" s="1" t="s">
        <v>133</v>
      </c>
      <c r="B106" s="12" t="s">
        <v>134</v>
      </c>
      <c r="C106" s="38">
        <f>C107</f>
        <v>1478724</v>
      </c>
      <c r="D106" s="38">
        <f>D107</f>
        <v>356466</v>
      </c>
      <c r="E106" s="39">
        <f t="shared" si="5"/>
        <v>24.106324101049285</v>
      </c>
    </row>
    <row r="107" spans="1:5" ht="33" customHeight="1">
      <c r="A107" s="8" t="s">
        <v>135</v>
      </c>
      <c r="B107" s="12" t="s">
        <v>134</v>
      </c>
      <c r="C107" s="38">
        <v>1478724</v>
      </c>
      <c r="D107" s="40">
        <v>356466</v>
      </c>
      <c r="E107" s="39">
        <f t="shared" si="5"/>
        <v>24.106324101049285</v>
      </c>
    </row>
    <row r="108" spans="1:5" ht="31.5" customHeight="1">
      <c r="A108" s="30" t="s">
        <v>136</v>
      </c>
      <c r="B108" s="13" t="s">
        <v>137</v>
      </c>
      <c r="C108" s="36">
        <f>C112+C109</f>
        <v>50000</v>
      </c>
      <c r="D108" s="36">
        <f>D112</f>
        <v>167418</v>
      </c>
      <c r="E108" s="37">
        <f t="shared" si="5"/>
        <v>334.83600000000001</v>
      </c>
    </row>
    <row r="109" spans="1:5" ht="69" customHeight="1">
      <c r="A109" s="8" t="s">
        <v>323</v>
      </c>
      <c r="B109" s="10" t="s">
        <v>324</v>
      </c>
      <c r="C109" s="51">
        <f>C110</f>
        <v>25000</v>
      </c>
      <c r="D109" s="51">
        <f>D110</f>
        <v>0</v>
      </c>
      <c r="E109" s="52">
        <f t="shared" si="5"/>
        <v>0</v>
      </c>
    </row>
    <row r="110" spans="1:5" ht="78.75">
      <c r="A110" s="8" t="s">
        <v>325</v>
      </c>
      <c r="B110" s="10" t="s">
        <v>326</v>
      </c>
      <c r="C110" s="51">
        <f>C111</f>
        <v>25000</v>
      </c>
      <c r="D110" s="51">
        <f>D111</f>
        <v>0</v>
      </c>
      <c r="E110" s="52">
        <f t="shared" si="5"/>
        <v>0</v>
      </c>
    </row>
    <row r="111" spans="1:5" ht="78.75">
      <c r="A111" s="8" t="s">
        <v>327</v>
      </c>
      <c r="B111" s="10" t="s">
        <v>328</v>
      </c>
      <c r="C111" s="51">
        <v>25000</v>
      </c>
      <c r="D111" s="51">
        <v>0</v>
      </c>
      <c r="E111" s="52">
        <f t="shared" si="5"/>
        <v>0</v>
      </c>
    </row>
    <row r="112" spans="1:5" ht="31.5">
      <c r="A112" s="8" t="s">
        <v>253</v>
      </c>
      <c r="B112" s="12" t="s">
        <v>138</v>
      </c>
      <c r="C112" s="38">
        <f>C113</f>
        <v>25000</v>
      </c>
      <c r="D112" s="38">
        <f>D113</f>
        <v>167418</v>
      </c>
      <c r="E112" s="39">
        <f t="shared" ref="E112:E121" si="7">D112/C112*100</f>
        <v>669.67200000000003</v>
      </c>
    </row>
    <row r="113" spans="1:5" ht="31.5">
      <c r="A113" s="8" t="s">
        <v>139</v>
      </c>
      <c r="B113" s="17" t="s">
        <v>140</v>
      </c>
      <c r="C113" s="38">
        <f t="shared" ref="C113:D114" si="8">C114</f>
        <v>25000</v>
      </c>
      <c r="D113" s="38">
        <f t="shared" si="8"/>
        <v>167418</v>
      </c>
      <c r="E113" s="39">
        <f t="shared" si="7"/>
        <v>669.67200000000003</v>
      </c>
    </row>
    <row r="114" spans="1:5" ht="47.25">
      <c r="A114" s="8" t="s">
        <v>141</v>
      </c>
      <c r="B114" s="9" t="s">
        <v>142</v>
      </c>
      <c r="C114" s="38">
        <f t="shared" si="8"/>
        <v>25000</v>
      </c>
      <c r="D114" s="38">
        <f t="shared" si="8"/>
        <v>167418</v>
      </c>
      <c r="E114" s="39">
        <f t="shared" si="7"/>
        <v>669.67200000000003</v>
      </c>
    </row>
    <row r="115" spans="1:5" ht="47.25">
      <c r="A115" s="8" t="s">
        <v>143</v>
      </c>
      <c r="B115" s="9" t="s">
        <v>142</v>
      </c>
      <c r="C115" s="38">
        <v>25000</v>
      </c>
      <c r="D115" s="40">
        <v>167418</v>
      </c>
      <c r="E115" s="39">
        <f t="shared" si="7"/>
        <v>669.67200000000003</v>
      </c>
    </row>
    <row r="116" spans="1:5" ht="22.5" customHeight="1">
      <c r="A116" s="18" t="s">
        <v>144</v>
      </c>
      <c r="B116" s="19" t="s">
        <v>145</v>
      </c>
      <c r="C116" s="36">
        <f>C117+C146+C143</f>
        <v>63700</v>
      </c>
      <c r="D116" s="36">
        <f>D117+D146+D143+D149</f>
        <v>51680</v>
      </c>
      <c r="E116" s="37">
        <f t="shared" si="7"/>
        <v>81.130298273155418</v>
      </c>
    </row>
    <row r="117" spans="1:5" ht="37.5" customHeight="1">
      <c r="A117" s="11" t="s">
        <v>146</v>
      </c>
      <c r="B117" s="12" t="s">
        <v>147</v>
      </c>
      <c r="C117" s="38">
        <f>C118+C122+C125+C128+C131+C134+C137+C140</f>
        <v>56700</v>
      </c>
      <c r="D117" s="38">
        <f>D118+D122+D125+D128+D131+D134+D137+D140</f>
        <v>9210</v>
      </c>
      <c r="E117" s="39">
        <f t="shared" si="7"/>
        <v>16.243386243386244</v>
      </c>
    </row>
    <row r="118" spans="1:5" ht="47.25">
      <c r="A118" s="11" t="s">
        <v>148</v>
      </c>
      <c r="B118" s="12" t="s">
        <v>149</v>
      </c>
      <c r="C118" s="38">
        <f>C119</f>
        <v>3300</v>
      </c>
      <c r="D118" s="38">
        <f>D119</f>
        <v>3505</v>
      </c>
      <c r="E118" s="39">
        <f t="shared" si="7"/>
        <v>106.2121212121212</v>
      </c>
    </row>
    <row r="119" spans="1:5" ht="66" customHeight="1">
      <c r="A119" s="11" t="s">
        <v>254</v>
      </c>
      <c r="B119" s="12" t="s">
        <v>150</v>
      </c>
      <c r="C119" s="38">
        <f>C120+C121</f>
        <v>3300</v>
      </c>
      <c r="D119" s="38">
        <v>3505</v>
      </c>
      <c r="E119" s="39">
        <f t="shared" si="7"/>
        <v>106.2121212121212</v>
      </c>
    </row>
    <row r="120" spans="1:5" ht="69" customHeight="1">
      <c r="A120" s="11" t="s">
        <v>151</v>
      </c>
      <c r="B120" s="12" t="s">
        <v>150</v>
      </c>
      <c r="C120" s="38">
        <v>3300</v>
      </c>
      <c r="D120" s="40">
        <v>3000</v>
      </c>
      <c r="E120" s="39">
        <f t="shared" si="7"/>
        <v>90.909090909090907</v>
      </c>
    </row>
    <row r="121" spans="1:5" ht="69" customHeight="1">
      <c r="A121" s="11" t="s">
        <v>334</v>
      </c>
      <c r="B121" s="12" t="s">
        <v>150</v>
      </c>
      <c r="C121" s="38">
        <v>0</v>
      </c>
      <c r="D121" s="40">
        <v>504</v>
      </c>
      <c r="E121" s="39" t="e">
        <f t="shared" si="7"/>
        <v>#DIV/0!</v>
      </c>
    </row>
    <row r="122" spans="1:5" ht="65.25" customHeight="1">
      <c r="A122" s="11" t="s">
        <v>152</v>
      </c>
      <c r="B122" s="12" t="s">
        <v>153</v>
      </c>
      <c r="C122" s="38">
        <f>C123</f>
        <v>21400</v>
      </c>
      <c r="D122" s="38">
        <f>D123</f>
        <v>2500</v>
      </c>
      <c r="E122" s="39">
        <f t="shared" ref="E122:E160" si="9">D122/C122*100</f>
        <v>11.682242990654206</v>
      </c>
    </row>
    <row r="123" spans="1:5" ht="94.5">
      <c r="A123" s="11" t="s">
        <v>154</v>
      </c>
      <c r="B123" s="12" t="s">
        <v>155</v>
      </c>
      <c r="C123" s="38">
        <f>C124</f>
        <v>21400</v>
      </c>
      <c r="D123" s="38">
        <f>D124</f>
        <v>2500</v>
      </c>
      <c r="E123" s="39">
        <f t="shared" si="9"/>
        <v>11.682242990654206</v>
      </c>
    </row>
    <row r="124" spans="1:5" ht="94.5">
      <c r="A124" s="11" t="s">
        <v>156</v>
      </c>
      <c r="B124" s="12" t="s">
        <v>155</v>
      </c>
      <c r="C124" s="38">
        <v>21400</v>
      </c>
      <c r="D124" s="40">
        <v>2500</v>
      </c>
      <c r="E124" s="39">
        <f t="shared" si="9"/>
        <v>11.682242990654206</v>
      </c>
    </row>
    <row r="125" spans="1:5" ht="47.25">
      <c r="A125" s="11" t="s">
        <v>157</v>
      </c>
      <c r="B125" s="12" t="s">
        <v>158</v>
      </c>
      <c r="C125" s="38">
        <f>C126</f>
        <v>600</v>
      </c>
      <c r="D125" s="38">
        <f>D126</f>
        <v>500</v>
      </c>
      <c r="E125" s="39">
        <f t="shared" si="9"/>
        <v>83.333333333333343</v>
      </c>
    </row>
    <row r="126" spans="1:5" ht="61.5" customHeight="1">
      <c r="A126" s="11" t="s">
        <v>159</v>
      </c>
      <c r="B126" s="12" t="s">
        <v>160</v>
      </c>
      <c r="C126" s="38">
        <f>C127</f>
        <v>600</v>
      </c>
      <c r="D126" s="38">
        <f>D127</f>
        <v>500</v>
      </c>
      <c r="E126" s="39">
        <f t="shared" si="9"/>
        <v>83.333333333333343</v>
      </c>
    </row>
    <row r="127" spans="1:5" ht="64.5" customHeight="1">
      <c r="A127" s="11" t="s">
        <v>161</v>
      </c>
      <c r="B127" s="12" t="s">
        <v>160</v>
      </c>
      <c r="C127" s="38">
        <v>600</v>
      </c>
      <c r="D127" s="40">
        <v>500</v>
      </c>
      <c r="E127" s="39">
        <f t="shared" si="9"/>
        <v>83.333333333333343</v>
      </c>
    </row>
    <row r="128" spans="1:5" ht="64.5" customHeight="1">
      <c r="A128" s="11" t="s">
        <v>162</v>
      </c>
      <c r="B128" s="12" t="s">
        <v>163</v>
      </c>
      <c r="C128" s="38">
        <f>C129</f>
        <v>1200</v>
      </c>
      <c r="D128" s="38">
        <f>D129</f>
        <v>0</v>
      </c>
      <c r="E128" s="39">
        <f t="shared" si="9"/>
        <v>0</v>
      </c>
    </row>
    <row r="129" spans="1:6" ht="81" customHeight="1">
      <c r="A129" s="11" t="s">
        <v>164</v>
      </c>
      <c r="B129" s="12" t="s">
        <v>165</v>
      </c>
      <c r="C129" s="38">
        <f>C130</f>
        <v>1200</v>
      </c>
      <c r="D129" s="38">
        <f>D130</f>
        <v>0</v>
      </c>
      <c r="E129" s="39">
        <f t="shared" si="9"/>
        <v>0</v>
      </c>
    </row>
    <row r="130" spans="1:6" ht="79.5" customHeight="1">
      <c r="A130" s="11" t="s">
        <v>166</v>
      </c>
      <c r="B130" s="12" t="s">
        <v>165</v>
      </c>
      <c r="C130" s="38">
        <v>1200</v>
      </c>
      <c r="D130" s="40">
        <v>0</v>
      </c>
      <c r="E130" s="39">
        <f t="shared" si="9"/>
        <v>0</v>
      </c>
    </row>
    <row r="131" spans="1:6" ht="68.25" customHeight="1">
      <c r="A131" s="11" t="s">
        <v>275</v>
      </c>
      <c r="B131" s="12" t="s">
        <v>274</v>
      </c>
      <c r="C131" s="38">
        <f>C132</f>
        <v>300</v>
      </c>
      <c r="D131" s="38">
        <f>D132</f>
        <v>0</v>
      </c>
      <c r="E131" s="39">
        <f t="shared" si="9"/>
        <v>0</v>
      </c>
    </row>
    <row r="132" spans="1:6" ht="101.25" customHeight="1">
      <c r="A132" s="11" t="s">
        <v>276</v>
      </c>
      <c r="B132" s="14" t="s">
        <v>273</v>
      </c>
      <c r="C132" s="38">
        <f>C133</f>
        <v>300</v>
      </c>
      <c r="D132" s="40">
        <f>D133</f>
        <v>0</v>
      </c>
      <c r="E132" s="39">
        <f t="shared" si="9"/>
        <v>0</v>
      </c>
    </row>
    <row r="133" spans="1:6" ht="100.5" customHeight="1">
      <c r="A133" s="11" t="s">
        <v>277</v>
      </c>
      <c r="B133" s="14" t="s">
        <v>273</v>
      </c>
      <c r="C133" s="38">
        <v>300</v>
      </c>
      <c r="D133" s="40">
        <v>0</v>
      </c>
      <c r="E133" s="39">
        <f t="shared" si="9"/>
        <v>0</v>
      </c>
    </row>
    <row r="134" spans="1:6" ht="52.5" customHeight="1">
      <c r="A134" s="11" t="s">
        <v>167</v>
      </c>
      <c r="B134" s="12" t="s">
        <v>168</v>
      </c>
      <c r="C134" s="38">
        <f>C135</f>
        <v>4000</v>
      </c>
      <c r="D134" s="38">
        <f>D135</f>
        <v>0</v>
      </c>
      <c r="E134" s="39">
        <f t="shared" si="9"/>
        <v>0</v>
      </c>
    </row>
    <row r="135" spans="1:6" ht="78" customHeight="1">
      <c r="A135" s="11" t="s">
        <v>169</v>
      </c>
      <c r="B135" s="12" t="s">
        <v>170</v>
      </c>
      <c r="C135" s="38">
        <f>C136</f>
        <v>4000</v>
      </c>
      <c r="D135" s="38">
        <f>D136</f>
        <v>0</v>
      </c>
      <c r="E135" s="39">
        <f t="shared" si="9"/>
        <v>0</v>
      </c>
    </row>
    <row r="136" spans="1:6" ht="82.5" customHeight="1">
      <c r="A136" s="11" t="s">
        <v>171</v>
      </c>
      <c r="B136" s="12" t="s">
        <v>170</v>
      </c>
      <c r="C136" s="38">
        <v>4000</v>
      </c>
      <c r="D136" s="40">
        <v>0</v>
      </c>
      <c r="E136" s="39">
        <f t="shared" si="9"/>
        <v>0</v>
      </c>
    </row>
    <row r="137" spans="1:6" ht="53.25" customHeight="1">
      <c r="A137" s="11" t="s">
        <v>172</v>
      </c>
      <c r="B137" s="12" t="s">
        <v>173</v>
      </c>
      <c r="C137" s="38">
        <f>C138</f>
        <v>2500</v>
      </c>
      <c r="D137" s="38">
        <f>D138</f>
        <v>2205</v>
      </c>
      <c r="E137" s="39">
        <f t="shared" si="9"/>
        <v>88.2</v>
      </c>
    </row>
    <row r="138" spans="1:6" ht="67.5" customHeight="1">
      <c r="A138" s="11" t="s">
        <v>174</v>
      </c>
      <c r="B138" s="12" t="s">
        <v>175</v>
      </c>
      <c r="C138" s="38">
        <f>C139</f>
        <v>2500</v>
      </c>
      <c r="D138" s="38">
        <f>D139</f>
        <v>2205</v>
      </c>
      <c r="E138" s="39">
        <f t="shared" si="9"/>
        <v>88.2</v>
      </c>
    </row>
    <row r="139" spans="1:6" ht="67.5" customHeight="1">
      <c r="A139" s="11" t="s">
        <v>176</v>
      </c>
      <c r="B139" s="12" t="s">
        <v>175</v>
      </c>
      <c r="C139" s="38">
        <v>2500</v>
      </c>
      <c r="D139" s="40">
        <v>2205</v>
      </c>
      <c r="E139" s="39">
        <f t="shared" si="9"/>
        <v>88.2</v>
      </c>
    </row>
    <row r="140" spans="1:6" ht="63">
      <c r="A140" s="11" t="s">
        <v>177</v>
      </c>
      <c r="B140" s="12" t="s">
        <v>178</v>
      </c>
      <c r="C140" s="38">
        <f>C141</f>
        <v>23400</v>
      </c>
      <c r="D140" s="38">
        <f>D141</f>
        <v>500</v>
      </c>
      <c r="E140" s="39">
        <f t="shared" si="9"/>
        <v>2.1367521367521367</v>
      </c>
    </row>
    <row r="141" spans="1:6" ht="78.75">
      <c r="A141" s="8" t="s">
        <v>179</v>
      </c>
      <c r="B141" s="12" t="s">
        <v>180</v>
      </c>
      <c r="C141" s="38">
        <f>C142</f>
        <v>23400</v>
      </c>
      <c r="D141" s="38">
        <f>D142</f>
        <v>500</v>
      </c>
      <c r="E141" s="39">
        <f t="shared" si="9"/>
        <v>2.1367521367521367</v>
      </c>
    </row>
    <row r="142" spans="1:6" ht="80.25" customHeight="1">
      <c r="A142" s="8" t="s">
        <v>181</v>
      </c>
      <c r="B142" s="12" t="s">
        <v>180</v>
      </c>
      <c r="C142" s="38">
        <v>23400</v>
      </c>
      <c r="D142" s="40">
        <v>500</v>
      </c>
      <c r="E142" s="39">
        <f t="shared" si="9"/>
        <v>2.1367521367521367</v>
      </c>
      <c r="F142" s="32"/>
    </row>
    <row r="143" spans="1:6" ht="100.5" customHeight="1">
      <c r="A143" s="8" t="s">
        <v>288</v>
      </c>
      <c r="B143" s="14" t="s">
        <v>290</v>
      </c>
      <c r="C143" s="38">
        <f>C144</f>
        <v>5000</v>
      </c>
      <c r="D143" s="38">
        <f>D144</f>
        <v>0</v>
      </c>
      <c r="E143" s="39">
        <f t="shared" si="9"/>
        <v>0</v>
      </c>
      <c r="F143" s="32"/>
    </row>
    <row r="144" spans="1:6" ht="113.25" customHeight="1">
      <c r="A144" s="8" t="s">
        <v>287</v>
      </c>
      <c r="B144" s="14" t="s">
        <v>289</v>
      </c>
      <c r="C144" s="38">
        <f>C145</f>
        <v>5000</v>
      </c>
      <c r="D144" s="38">
        <f>D145</f>
        <v>0</v>
      </c>
      <c r="E144" s="39">
        <f t="shared" si="9"/>
        <v>0</v>
      </c>
      <c r="F144" s="32"/>
    </row>
    <row r="145" spans="1:6" ht="114" customHeight="1">
      <c r="A145" s="8" t="s">
        <v>286</v>
      </c>
      <c r="B145" s="14" t="s">
        <v>289</v>
      </c>
      <c r="C145" s="38">
        <v>5000</v>
      </c>
      <c r="D145" s="40">
        <v>0</v>
      </c>
      <c r="E145" s="39">
        <f t="shared" si="9"/>
        <v>0</v>
      </c>
      <c r="F145" s="32"/>
    </row>
    <row r="146" spans="1:6" ht="31.5">
      <c r="A146" s="11" t="s">
        <v>329</v>
      </c>
      <c r="B146" s="14" t="s">
        <v>330</v>
      </c>
      <c r="C146" s="51">
        <f>C147</f>
        <v>2000</v>
      </c>
      <c r="D146" s="51">
        <f>D147</f>
        <v>0</v>
      </c>
      <c r="E146" s="52">
        <f t="shared" si="9"/>
        <v>0</v>
      </c>
    </row>
    <row r="147" spans="1:6" ht="66.75" customHeight="1">
      <c r="A147" s="11" t="s">
        <v>331</v>
      </c>
      <c r="B147" s="14" t="s">
        <v>332</v>
      </c>
      <c r="C147" s="51">
        <f>C148</f>
        <v>2000</v>
      </c>
      <c r="D147" s="51">
        <f>D148</f>
        <v>0</v>
      </c>
      <c r="E147" s="52">
        <f t="shared" si="9"/>
        <v>0</v>
      </c>
    </row>
    <row r="148" spans="1:6" ht="57.75" customHeight="1">
      <c r="A148" s="11" t="s">
        <v>333</v>
      </c>
      <c r="B148" s="14" t="s">
        <v>332</v>
      </c>
      <c r="C148" s="51">
        <v>2000</v>
      </c>
      <c r="D148" s="53">
        <v>0</v>
      </c>
      <c r="E148" s="52">
        <f t="shared" si="9"/>
        <v>0</v>
      </c>
    </row>
    <row r="149" spans="1:6" ht="31.5" customHeight="1">
      <c r="A149" s="11" t="s">
        <v>310</v>
      </c>
      <c r="B149" s="14" t="s">
        <v>308</v>
      </c>
      <c r="C149" s="38">
        <f>C150</f>
        <v>0</v>
      </c>
      <c r="D149" s="38">
        <f>D150</f>
        <v>42470</v>
      </c>
      <c r="E149" s="39" t="e">
        <f t="shared" si="9"/>
        <v>#DIV/0!</v>
      </c>
    </row>
    <row r="150" spans="1:6" ht="66.75" customHeight="1">
      <c r="A150" s="11" t="s">
        <v>309</v>
      </c>
      <c r="B150" s="14" t="s">
        <v>306</v>
      </c>
      <c r="C150" s="38">
        <f>C151</f>
        <v>0</v>
      </c>
      <c r="D150" s="38">
        <f>D151</f>
        <v>42470</v>
      </c>
      <c r="E150" s="39" t="e">
        <f t="shared" si="9"/>
        <v>#DIV/0!</v>
      </c>
    </row>
    <row r="151" spans="1:6" ht="66.75" customHeight="1">
      <c r="A151" s="11" t="s">
        <v>307</v>
      </c>
      <c r="B151" s="14" t="s">
        <v>306</v>
      </c>
      <c r="C151" s="38">
        <v>0</v>
      </c>
      <c r="D151" s="40">
        <v>42470</v>
      </c>
      <c r="E151" s="39" t="e">
        <f t="shared" si="9"/>
        <v>#DIV/0!</v>
      </c>
    </row>
    <row r="152" spans="1:6" ht="23.25" customHeight="1">
      <c r="A152" s="18" t="s">
        <v>260</v>
      </c>
      <c r="B152" s="20" t="s">
        <v>259</v>
      </c>
      <c r="C152" s="36">
        <f>C156+C153</f>
        <v>392000</v>
      </c>
      <c r="D152" s="36">
        <f>D156+D153</f>
        <v>-4974</v>
      </c>
      <c r="E152" s="37">
        <f t="shared" si="9"/>
        <v>-1.2688775510204082</v>
      </c>
    </row>
    <row r="153" spans="1:6" ht="23.25" customHeight="1">
      <c r="A153" s="11" t="s">
        <v>313</v>
      </c>
      <c r="B153" s="12" t="s">
        <v>311</v>
      </c>
      <c r="C153" s="38">
        <f>C154</f>
        <v>0</v>
      </c>
      <c r="D153" s="38">
        <f>D154</f>
        <v>-4974</v>
      </c>
      <c r="E153" s="39" t="e">
        <f t="shared" si="9"/>
        <v>#DIV/0!</v>
      </c>
    </row>
    <row r="154" spans="1:6" ht="30.75" customHeight="1">
      <c r="A154" s="11" t="s">
        <v>314</v>
      </c>
      <c r="B154" s="12" t="s">
        <v>312</v>
      </c>
      <c r="C154" s="38">
        <f>C155</f>
        <v>0</v>
      </c>
      <c r="D154" s="38">
        <f>D155</f>
        <v>-4974</v>
      </c>
      <c r="E154" s="39" t="e">
        <f t="shared" si="9"/>
        <v>#DIV/0!</v>
      </c>
    </row>
    <row r="155" spans="1:6" ht="23.25" customHeight="1">
      <c r="A155" s="11" t="s">
        <v>315</v>
      </c>
      <c r="B155" s="12" t="s">
        <v>312</v>
      </c>
      <c r="C155" s="38">
        <v>0</v>
      </c>
      <c r="D155" s="38">
        <v>-4974</v>
      </c>
      <c r="E155" s="39" t="e">
        <f t="shared" si="9"/>
        <v>#DIV/0!</v>
      </c>
    </row>
    <row r="156" spans="1:6" ht="27" customHeight="1">
      <c r="A156" s="11" t="s">
        <v>269</v>
      </c>
      <c r="B156" s="12" t="s">
        <v>267</v>
      </c>
      <c r="C156" s="38">
        <f>C157</f>
        <v>392000</v>
      </c>
      <c r="D156" s="38">
        <f>D157</f>
        <v>0</v>
      </c>
      <c r="E156" s="39">
        <f t="shared" si="9"/>
        <v>0</v>
      </c>
    </row>
    <row r="157" spans="1:6" ht="27" customHeight="1">
      <c r="A157" s="11" t="s">
        <v>270</v>
      </c>
      <c r="B157" s="12" t="s">
        <v>268</v>
      </c>
      <c r="C157" s="38">
        <f>C158+C159+C160</f>
        <v>392000</v>
      </c>
      <c r="D157" s="38">
        <f>D158+D159</f>
        <v>0</v>
      </c>
      <c r="E157" s="39">
        <f t="shared" si="9"/>
        <v>0</v>
      </c>
    </row>
    <row r="158" spans="1:6" ht="27" customHeight="1">
      <c r="A158" s="11" t="s">
        <v>335</v>
      </c>
      <c r="B158" s="12" t="s">
        <v>268</v>
      </c>
      <c r="C158" s="38">
        <v>180000</v>
      </c>
      <c r="D158" s="40">
        <v>0</v>
      </c>
      <c r="E158" s="39">
        <f t="shared" si="9"/>
        <v>0</v>
      </c>
    </row>
    <row r="159" spans="1:6" ht="27" customHeight="1">
      <c r="A159" s="11" t="s">
        <v>336</v>
      </c>
      <c r="B159" s="12" t="s">
        <v>268</v>
      </c>
      <c r="C159" s="38">
        <v>182000</v>
      </c>
      <c r="D159" s="40">
        <v>0</v>
      </c>
      <c r="E159" s="39">
        <f t="shared" si="9"/>
        <v>0</v>
      </c>
    </row>
    <row r="160" spans="1:6" ht="27" customHeight="1">
      <c r="A160" s="11" t="s">
        <v>337</v>
      </c>
      <c r="B160" s="12" t="s">
        <v>268</v>
      </c>
      <c r="C160" s="38">
        <v>30000</v>
      </c>
      <c r="D160" s="40">
        <v>0</v>
      </c>
      <c r="E160" s="39">
        <f t="shared" si="9"/>
        <v>0</v>
      </c>
    </row>
    <row r="161" spans="1:5" ht="21" customHeight="1">
      <c r="A161" s="30" t="s">
        <v>182</v>
      </c>
      <c r="B161" s="13" t="s">
        <v>183</v>
      </c>
      <c r="C161" s="36">
        <f>C162</f>
        <v>203061601</v>
      </c>
      <c r="D161" s="36">
        <f>D162</f>
        <v>43046881</v>
      </c>
      <c r="E161" s="37">
        <f t="shared" ref="E161:E187" si="10">D161/C161*100</f>
        <v>21.198927216180081</v>
      </c>
    </row>
    <row r="162" spans="1:5" ht="36" customHeight="1">
      <c r="A162" s="30" t="s">
        <v>184</v>
      </c>
      <c r="B162" s="13" t="s">
        <v>185</v>
      </c>
      <c r="C162" s="36">
        <f>C163+C167+C184+C209</f>
        <v>203061601</v>
      </c>
      <c r="D162" s="36">
        <f>D163+D167+D184+D209</f>
        <v>43046881</v>
      </c>
      <c r="E162" s="37">
        <f t="shared" si="10"/>
        <v>21.198927216180081</v>
      </c>
    </row>
    <row r="163" spans="1:5" ht="20.25" customHeight="1">
      <c r="A163" s="30" t="s">
        <v>186</v>
      </c>
      <c r="B163" s="13" t="s">
        <v>187</v>
      </c>
      <c r="C163" s="36">
        <f>C164</f>
        <v>48472000</v>
      </c>
      <c r="D163" s="36">
        <f>D164</f>
        <v>12117990</v>
      </c>
      <c r="E163" s="37">
        <f t="shared" si="10"/>
        <v>24.999979369532927</v>
      </c>
    </row>
    <row r="164" spans="1:5" ht="21" customHeight="1">
      <c r="A164" s="11" t="s">
        <v>188</v>
      </c>
      <c r="B164" s="1" t="s">
        <v>189</v>
      </c>
      <c r="C164" s="38">
        <f t="shared" ref="C164:D165" si="11">C165</f>
        <v>48472000</v>
      </c>
      <c r="D164" s="38">
        <f t="shared" si="11"/>
        <v>12117990</v>
      </c>
      <c r="E164" s="39">
        <f t="shared" si="10"/>
        <v>24.999979369532927</v>
      </c>
    </row>
    <row r="165" spans="1:5" ht="38.25" customHeight="1">
      <c r="A165" s="11" t="s">
        <v>190</v>
      </c>
      <c r="B165" s="9" t="s">
        <v>191</v>
      </c>
      <c r="C165" s="38">
        <f t="shared" si="11"/>
        <v>48472000</v>
      </c>
      <c r="D165" s="38">
        <f t="shared" si="11"/>
        <v>12117990</v>
      </c>
      <c r="E165" s="39">
        <f t="shared" si="10"/>
        <v>24.999979369532927</v>
      </c>
    </row>
    <row r="166" spans="1:5" ht="36" customHeight="1">
      <c r="A166" s="11" t="s">
        <v>192</v>
      </c>
      <c r="B166" s="9" t="s">
        <v>191</v>
      </c>
      <c r="C166" s="38">
        <v>48472000</v>
      </c>
      <c r="D166" s="40">
        <v>12117990</v>
      </c>
      <c r="E166" s="39">
        <f>D166/C166*100</f>
        <v>24.999979369532927</v>
      </c>
    </row>
    <row r="167" spans="1:5" ht="32.25" customHeight="1">
      <c r="A167" s="18" t="s">
        <v>193</v>
      </c>
      <c r="B167" s="20" t="s">
        <v>194</v>
      </c>
      <c r="C167" s="36">
        <f>C168+C171+C174+C180+C177</f>
        <v>123237681</v>
      </c>
      <c r="D167" s="36">
        <f>D168+D171+D174+D180+D177</f>
        <v>24262781</v>
      </c>
      <c r="E167" s="37">
        <f t="shared" si="10"/>
        <v>19.687794190155198</v>
      </c>
    </row>
    <row r="168" spans="1:5" ht="82.5" customHeight="1">
      <c r="A168" s="11" t="s">
        <v>195</v>
      </c>
      <c r="B168" s="12" t="s">
        <v>196</v>
      </c>
      <c r="C168" s="38">
        <f>C169</f>
        <v>42359000</v>
      </c>
      <c r="D168" s="38">
        <f>D169</f>
        <v>8691410</v>
      </c>
      <c r="E168" s="39">
        <f t="shared" si="10"/>
        <v>20.518449444037866</v>
      </c>
    </row>
    <row r="169" spans="1:5" ht="78.75">
      <c r="A169" s="11" t="s">
        <v>197</v>
      </c>
      <c r="B169" s="12" t="s">
        <v>198</v>
      </c>
      <c r="C169" s="38">
        <f>C170</f>
        <v>42359000</v>
      </c>
      <c r="D169" s="38">
        <f>D170</f>
        <v>8691410</v>
      </c>
      <c r="E169" s="39">
        <f t="shared" si="10"/>
        <v>20.518449444037866</v>
      </c>
    </row>
    <row r="170" spans="1:5" ht="78.75">
      <c r="A170" s="11" t="s">
        <v>199</v>
      </c>
      <c r="B170" s="12" t="s">
        <v>198</v>
      </c>
      <c r="C170" s="38">
        <v>42359000</v>
      </c>
      <c r="D170" s="40">
        <v>8691410</v>
      </c>
      <c r="E170" s="39">
        <f t="shared" si="10"/>
        <v>20.518449444037866</v>
      </c>
    </row>
    <row r="171" spans="1:5" ht="31.5">
      <c r="A171" s="11" t="s">
        <v>200</v>
      </c>
      <c r="B171" s="12" t="s">
        <v>201</v>
      </c>
      <c r="C171" s="38">
        <f>C172</f>
        <v>604800</v>
      </c>
      <c r="D171" s="38">
        <f>D172</f>
        <v>0</v>
      </c>
      <c r="E171" s="39">
        <f t="shared" si="10"/>
        <v>0</v>
      </c>
    </row>
    <row r="172" spans="1:5" ht="31.5">
      <c r="A172" s="11" t="s">
        <v>202</v>
      </c>
      <c r="B172" s="12" t="s">
        <v>203</v>
      </c>
      <c r="C172" s="38">
        <f>C173</f>
        <v>604800</v>
      </c>
      <c r="D172" s="38">
        <f>D173</f>
        <v>0</v>
      </c>
      <c r="E172" s="39">
        <f t="shared" si="10"/>
        <v>0</v>
      </c>
    </row>
    <row r="173" spans="1:5" ht="31.5">
      <c r="A173" s="11" t="s">
        <v>204</v>
      </c>
      <c r="B173" s="12" t="s">
        <v>203</v>
      </c>
      <c r="C173" s="38">
        <v>604800</v>
      </c>
      <c r="D173" s="40">
        <v>0</v>
      </c>
      <c r="E173" s="39">
        <f t="shared" si="10"/>
        <v>0</v>
      </c>
    </row>
    <row r="174" spans="1:5" ht="18" customHeight="1">
      <c r="A174" s="11" t="s">
        <v>205</v>
      </c>
      <c r="B174" s="1" t="s">
        <v>206</v>
      </c>
      <c r="C174" s="38">
        <f>C175</f>
        <v>27800</v>
      </c>
      <c r="D174" s="38">
        <f>D175</f>
        <v>27800</v>
      </c>
      <c r="E174" s="39">
        <f t="shared" si="10"/>
        <v>100</v>
      </c>
    </row>
    <row r="175" spans="1:5" ht="31.5">
      <c r="A175" s="11" t="s">
        <v>207</v>
      </c>
      <c r="B175" s="12" t="s">
        <v>208</v>
      </c>
      <c r="C175" s="38">
        <f>C176</f>
        <v>27800</v>
      </c>
      <c r="D175" s="38">
        <f>D176</f>
        <v>27800</v>
      </c>
      <c r="E175" s="39">
        <f t="shared" si="10"/>
        <v>100</v>
      </c>
    </row>
    <row r="176" spans="1:5" ht="31.5">
      <c r="A176" s="11" t="s">
        <v>209</v>
      </c>
      <c r="B176" s="12" t="s">
        <v>208</v>
      </c>
      <c r="C176" s="38">
        <v>27800</v>
      </c>
      <c r="D176" s="40">
        <v>27800</v>
      </c>
      <c r="E176" s="39">
        <f t="shared" si="10"/>
        <v>100</v>
      </c>
    </row>
    <row r="177" spans="1:5" ht="31.5">
      <c r="A177" s="33" t="s">
        <v>295</v>
      </c>
      <c r="B177" s="29" t="s">
        <v>291</v>
      </c>
      <c r="C177" s="38">
        <f>C178</f>
        <v>3000000</v>
      </c>
      <c r="D177" s="38">
        <f>D178</f>
        <v>0</v>
      </c>
      <c r="E177" s="39">
        <f t="shared" si="10"/>
        <v>0</v>
      </c>
    </row>
    <row r="178" spans="1:5" ht="31.5">
      <c r="A178" s="33" t="s">
        <v>294</v>
      </c>
      <c r="B178" s="29" t="s">
        <v>292</v>
      </c>
      <c r="C178" s="38">
        <f>C179</f>
        <v>3000000</v>
      </c>
      <c r="D178" s="38">
        <f>D179</f>
        <v>0</v>
      </c>
      <c r="E178" s="39">
        <f t="shared" si="10"/>
        <v>0</v>
      </c>
    </row>
    <row r="179" spans="1:5" ht="31.5">
      <c r="A179" s="33" t="s">
        <v>293</v>
      </c>
      <c r="B179" s="29" t="s">
        <v>292</v>
      </c>
      <c r="C179" s="38">
        <v>3000000</v>
      </c>
      <c r="D179" s="38">
        <v>0</v>
      </c>
      <c r="E179" s="39">
        <f>D176/C176*100</f>
        <v>100</v>
      </c>
    </row>
    <row r="180" spans="1:5" ht="24" customHeight="1">
      <c r="A180" s="11" t="s">
        <v>210</v>
      </c>
      <c r="B180" s="9" t="s">
        <v>211</v>
      </c>
      <c r="C180" s="38">
        <f>C181</f>
        <v>77246081</v>
      </c>
      <c r="D180" s="38">
        <f>D181</f>
        <v>15543571</v>
      </c>
      <c r="E180" s="39">
        <f t="shared" si="10"/>
        <v>20.122148332677227</v>
      </c>
    </row>
    <row r="181" spans="1:5" ht="26.25" customHeight="1">
      <c r="A181" s="11" t="s">
        <v>212</v>
      </c>
      <c r="B181" s="1" t="s">
        <v>213</v>
      </c>
      <c r="C181" s="38">
        <f>C182+C183</f>
        <v>77246081</v>
      </c>
      <c r="D181" s="38">
        <f>D182+D183</f>
        <v>15543571</v>
      </c>
      <c r="E181" s="39">
        <f t="shared" si="10"/>
        <v>20.122148332677227</v>
      </c>
    </row>
    <row r="182" spans="1:5" ht="27.75" customHeight="1">
      <c r="A182" s="11" t="s">
        <v>214</v>
      </c>
      <c r="B182" s="1" t="s">
        <v>213</v>
      </c>
      <c r="C182" s="38">
        <v>62861400</v>
      </c>
      <c r="D182" s="40">
        <v>15510901</v>
      </c>
      <c r="E182" s="39">
        <f t="shared" si="10"/>
        <v>24.674762254738202</v>
      </c>
    </row>
    <row r="183" spans="1:5" ht="24.75" customHeight="1">
      <c r="A183" s="11" t="s">
        <v>215</v>
      </c>
      <c r="B183" s="1" t="s">
        <v>213</v>
      </c>
      <c r="C183" s="38">
        <v>14384681</v>
      </c>
      <c r="D183" s="40">
        <v>32670</v>
      </c>
      <c r="E183" s="39">
        <f t="shared" si="10"/>
        <v>0.22711661106700939</v>
      </c>
    </row>
    <row r="184" spans="1:5" ht="17.25" customHeight="1">
      <c r="A184" s="18" t="s">
        <v>216</v>
      </c>
      <c r="B184" s="20" t="s">
        <v>217</v>
      </c>
      <c r="C184" s="36">
        <f>C185+C190+C193+C199+C205+C196++C202</f>
        <v>30090320</v>
      </c>
      <c r="D184" s="36">
        <f>D185+D190+D193+D199+D205+D196++D202</f>
        <v>6544142</v>
      </c>
      <c r="E184" s="37">
        <f t="shared" si="10"/>
        <v>21.748329695397057</v>
      </c>
    </row>
    <row r="185" spans="1:5" ht="32.25" customHeight="1">
      <c r="A185" s="11" t="s">
        <v>255</v>
      </c>
      <c r="B185" s="12" t="s">
        <v>218</v>
      </c>
      <c r="C185" s="38">
        <f>C186</f>
        <v>8397000</v>
      </c>
      <c r="D185" s="38">
        <f>D186</f>
        <v>1941138</v>
      </c>
      <c r="E185" s="39">
        <f t="shared" si="10"/>
        <v>23.117041800643086</v>
      </c>
    </row>
    <row r="186" spans="1:5" ht="31.5">
      <c r="A186" s="11" t="s">
        <v>219</v>
      </c>
      <c r="B186" s="12" t="s">
        <v>220</v>
      </c>
      <c r="C186" s="38">
        <f>C187+C188+C189</f>
        <v>8397000</v>
      </c>
      <c r="D186" s="38">
        <f>D187+D188+D189</f>
        <v>1941138</v>
      </c>
      <c r="E186" s="39">
        <f t="shared" si="10"/>
        <v>23.117041800643086</v>
      </c>
    </row>
    <row r="187" spans="1:5" ht="33.75" customHeight="1">
      <c r="A187" s="11" t="s">
        <v>221</v>
      </c>
      <c r="B187" s="12" t="s">
        <v>222</v>
      </c>
      <c r="C187" s="38">
        <v>656000</v>
      </c>
      <c r="D187" s="40">
        <v>156300</v>
      </c>
      <c r="E187" s="39">
        <f t="shared" si="10"/>
        <v>23.82621951219512</v>
      </c>
    </row>
    <row r="188" spans="1:5" ht="31.5">
      <c r="A188" s="11" t="s">
        <v>223</v>
      </c>
      <c r="B188" s="12" t="s">
        <v>220</v>
      </c>
      <c r="C188" s="38">
        <v>3757000</v>
      </c>
      <c r="D188" s="40">
        <v>1595388</v>
      </c>
      <c r="E188" s="39">
        <f t="shared" ref="E188:E198" si="12">D188/C188*100</f>
        <v>42.464413095554967</v>
      </c>
    </row>
    <row r="189" spans="1:5" ht="31.5">
      <c r="A189" s="11" t="s">
        <v>224</v>
      </c>
      <c r="B189" s="12" t="s">
        <v>220</v>
      </c>
      <c r="C189" s="38">
        <v>3984000</v>
      </c>
      <c r="D189" s="40">
        <v>189450</v>
      </c>
      <c r="E189" s="39">
        <f t="shared" si="12"/>
        <v>4.7552710843373491</v>
      </c>
    </row>
    <row r="190" spans="1:5" ht="33.75" customHeight="1">
      <c r="A190" s="11" t="s">
        <v>256</v>
      </c>
      <c r="B190" s="12" t="s">
        <v>225</v>
      </c>
      <c r="C190" s="38">
        <f>C191</f>
        <v>4656000</v>
      </c>
      <c r="D190" s="38">
        <f>D191</f>
        <v>851920</v>
      </c>
      <c r="E190" s="39">
        <f t="shared" si="12"/>
        <v>18.29725085910653</v>
      </c>
    </row>
    <row r="191" spans="1:5" ht="47.25">
      <c r="A191" s="11" t="s">
        <v>226</v>
      </c>
      <c r="B191" s="12" t="s">
        <v>227</v>
      </c>
      <c r="C191" s="38">
        <f>C192</f>
        <v>4656000</v>
      </c>
      <c r="D191" s="38">
        <f>D192</f>
        <v>851920</v>
      </c>
      <c r="E191" s="39">
        <f t="shared" si="12"/>
        <v>18.29725085910653</v>
      </c>
    </row>
    <row r="192" spans="1:5" ht="47.25">
      <c r="A192" s="11" t="s">
        <v>228</v>
      </c>
      <c r="B192" s="12" t="s">
        <v>227</v>
      </c>
      <c r="C192" s="38">
        <v>4656000</v>
      </c>
      <c r="D192" s="40">
        <v>851920</v>
      </c>
      <c r="E192" s="39">
        <f t="shared" si="12"/>
        <v>18.29725085910653</v>
      </c>
    </row>
    <row r="193" spans="1:5" ht="63">
      <c r="A193" s="11" t="s">
        <v>257</v>
      </c>
      <c r="B193" s="12" t="s">
        <v>229</v>
      </c>
      <c r="C193" s="38">
        <f>C194</f>
        <v>233000</v>
      </c>
      <c r="D193" s="38">
        <f>D194</f>
        <v>89862</v>
      </c>
      <c r="E193" s="39">
        <f t="shared" si="12"/>
        <v>38.567381974248924</v>
      </c>
    </row>
    <row r="194" spans="1:5" ht="65.25" customHeight="1">
      <c r="A194" s="11" t="s">
        <v>230</v>
      </c>
      <c r="B194" s="12" t="s">
        <v>231</v>
      </c>
      <c r="C194" s="38">
        <f>C195</f>
        <v>233000</v>
      </c>
      <c r="D194" s="38">
        <f>D195</f>
        <v>89862</v>
      </c>
      <c r="E194" s="39">
        <f t="shared" si="12"/>
        <v>38.567381974248924</v>
      </c>
    </row>
    <row r="195" spans="1:5" ht="63" customHeight="1">
      <c r="A195" s="11" t="s">
        <v>232</v>
      </c>
      <c r="B195" s="12" t="s">
        <v>231</v>
      </c>
      <c r="C195" s="38">
        <v>233000</v>
      </c>
      <c r="D195" s="40">
        <v>89862</v>
      </c>
      <c r="E195" s="39">
        <f t="shared" si="12"/>
        <v>38.567381974248924</v>
      </c>
    </row>
    <row r="196" spans="1:5" ht="63" customHeight="1">
      <c r="A196" s="11" t="s">
        <v>338</v>
      </c>
      <c r="B196" s="12" t="s">
        <v>339</v>
      </c>
      <c r="C196" s="51">
        <f>C197</f>
        <v>627100</v>
      </c>
      <c r="D196" s="51">
        <f>D197</f>
        <v>0</v>
      </c>
      <c r="E196" s="52">
        <f t="shared" si="12"/>
        <v>0</v>
      </c>
    </row>
    <row r="197" spans="1:5" ht="63" customHeight="1">
      <c r="A197" s="11" t="s">
        <v>340</v>
      </c>
      <c r="B197" s="12" t="s">
        <v>341</v>
      </c>
      <c r="C197" s="51">
        <f>C198</f>
        <v>627100</v>
      </c>
      <c r="D197" s="51">
        <f>D198</f>
        <v>0</v>
      </c>
      <c r="E197" s="52">
        <f t="shared" si="12"/>
        <v>0</v>
      </c>
    </row>
    <row r="198" spans="1:5" ht="63" customHeight="1">
      <c r="A198" s="11" t="s">
        <v>342</v>
      </c>
      <c r="B198" s="12" t="s">
        <v>341</v>
      </c>
      <c r="C198" s="51">
        <v>627100</v>
      </c>
      <c r="D198" s="53">
        <v>0</v>
      </c>
      <c r="E198" s="52">
        <f t="shared" si="12"/>
        <v>0</v>
      </c>
    </row>
    <row r="199" spans="1:5" ht="48" customHeight="1">
      <c r="A199" s="11" t="s">
        <v>258</v>
      </c>
      <c r="B199" s="12" t="s">
        <v>233</v>
      </c>
      <c r="C199" s="38">
        <f>C200</f>
        <v>562790</v>
      </c>
      <c r="D199" s="38">
        <f>D200</f>
        <v>97037</v>
      </c>
      <c r="E199" s="39">
        <f t="shared" ref="E199:E201" si="13">D199/C199*100</f>
        <v>17.242132944792907</v>
      </c>
    </row>
    <row r="200" spans="1:5" ht="47.25">
      <c r="A200" s="11" t="s">
        <v>234</v>
      </c>
      <c r="B200" s="12" t="s">
        <v>235</v>
      </c>
      <c r="C200" s="38">
        <f>C201</f>
        <v>562790</v>
      </c>
      <c r="D200" s="38">
        <f>D201</f>
        <v>97037</v>
      </c>
      <c r="E200" s="39">
        <f t="shared" si="13"/>
        <v>17.242132944792907</v>
      </c>
    </row>
    <row r="201" spans="1:5" ht="47.25">
      <c r="A201" s="11" t="s">
        <v>236</v>
      </c>
      <c r="B201" s="12" t="s">
        <v>235</v>
      </c>
      <c r="C201" s="38">
        <v>562790</v>
      </c>
      <c r="D201" s="40">
        <v>97037</v>
      </c>
      <c r="E201" s="39">
        <f t="shared" si="13"/>
        <v>17.242132944792907</v>
      </c>
    </row>
    <row r="202" spans="1:5" ht="53.25" customHeight="1">
      <c r="A202" s="11" t="s">
        <v>345</v>
      </c>
      <c r="B202" s="12" t="s">
        <v>344</v>
      </c>
      <c r="C202" s="38">
        <f>C203</f>
        <v>18330</v>
      </c>
      <c r="D202" s="40">
        <f>D203</f>
        <v>17010</v>
      </c>
      <c r="E202" s="39"/>
    </row>
    <row r="203" spans="1:5" ht="54" customHeight="1">
      <c r="A203" s="11" t="s">
        <v>346</v>
      </c>
      <c r="B203" s="12" t="s">
        <v>343</v>
      </c>
      <c r="C203" s="38">
        <f>C204</f>
        <v>18330</v>
      </c>
      <c r="D203" s="40">
        <f>D204</f>
        <v>17010</v>
      </c>
      <c r="E203" s="39"/>
    </row>
    <row r="204" spans="1:5" ht="54" customHeight="1">
      <c r="A204" s="11" t="s">
        <v>347</v>
      </c>
      <c r="B204" s="12" t="s">
        <v>343</v>
      </c>
      <c r="C204" s="38">
        <v>18330</v>
      </c>
      <c r="D204" s="40">
        <v>17010</v>
      </c>
      <c r="E204" s="39"/>
    </row>
    <row r="205" spans="1:5" ht="21.75" customHeight="1">
      <c r="A205" s="8" t="s">
        <v>237</v>
      </c>
      <c r="B205" s="9" t="s">
        <v>238</v>
      </c>
      <c r="C205" s="38">
        <f>C206</f>
        <v>15596100</v>
      </c>
      <c r="D205" s="38">
        <f>D206</f>
        <v>3547175</v>
      </c>
      <c r="E205" s="39">
        <f t="shared" ref="E205:E213" si="14">D205/C205*100</f>
        <v>22.743987278871</v>
      </c>
    </row>
    <row r="206" spans="1:5" ht="21.75" customHeight="1">
      <c r="A206" s="8" t="s">
        <v>239</v>
      </c>
      <c r="B206" s="1" t="s">
        <v>240</v>
      </c>
      <c r="C206" s="38">
        <f>C207</f>
        <v>15596100</v>
      </c>
      <c r="D206" s="38">
        <f>D207</f>
        <v>3547175</v>
      </c>
      <c r="E206" s="39">
        <f t="shared" si="14"/>
        <v>22.743987278871</v>
      </c>
    </row>
    <row r="207" spans="1:5" ht="18" customHeight="1">
      <c r="A207" s="8" t="s">
        <v>241</v>
      </c>
      <c r="B207" s="1" t="s">
        <v>240</v>
      </c>
      <c r="C207" s="38">
        <v>15596100</v>
      </c>
      <c r="D207" s="40">
        <v>3547175</v>
      </c>
      <c r="E207" s="39">
        <f t="shared" si="14"/>
        <v>22.743987278871</v>
      </c>
    </row>
    <row r="208" spans="1:5" ht="20.25" customHeight="1">
      <c r="A208" s="18" t="s">
        <v>242</v>
      </c>
      <c r="B208" s="22" t="s">
        <v>243</v>
      </c>
      <c r="C208" s="36">
        <f t="shared" ref="C208:D209" si="15">C209</f>
        <v>1261600</v>
      </c>
      <c r="D208" s="36">
        <f>D209</f>
        <v>121968</v>
      </c>
      <c r="E208" s="37">
        <f t="shared" si="14"/>
        <v>9.6677235256816729</v>
      </c>
    </row>
    <row r="209" spans="1:7" ht="23.25" customHeight="1">
      <c r="A209" s="2" t="s">
        <v>248</v>
      </c>
      <c r="B209" s="21" t="s">
        <v>244</v>
      </c>
      <c r="C209" s="38">
        <f>C210+C212</f>
        <v>1261600</v>
      </c>
      <c r="D209" s="38">
        <f t="shared" si="15"/>
        <v>121968</v>
      </c>
      <c r="E209" s="39">
        <f t="shared" si="14"/>
        <v>9.6677235256816729</v>
      </c>
    </row>
    <row r="210" spans="1:7" ht="31.5">
      <c r="A210" s="2" t="s">
        <v>247</v>
      </c>
      <c r="B210" s="21" t="s">
        <v>245</v>
      </c>
      <c r="C210" s="38">
        <f>C211</f>
        <v>1038100</v>
      </c>
      <c r="D210" s="38">
        <f>D211</f>
        <v>121968</v>
      </c>
      <c r="E210" s="39">
        <f t="shared" si="14"/>
        <v>11.749157113958193</v>
      </c>
    </row>
    <row r="211" spans="1:7" ht="30" customHeight="1">
      <c r="A211" s="2" t="s">
        <v>249</v>
      </c>
      <c r="B211" s="21" t="s">
        <v>245</v>
      </c>
      <c r="C211" s="38">
        <v>1038100</v>
      </c>
      <c r="D211" s="40">
        <v>121968</v>
      </c>
      <c r="E211" s="39">
        <f t="shared" si="14"/>
        <v>11.749157113958193</v>
      </c>
    </row>
    <row r="212" spans="1:7" ht="34.5" customHeight="1">
      <c r="A212" s="2" t="s">
        <v>250</v>
      </c>
      <c r="B212" s="21" t="s">
        <v>245</v>
      </c>
      <c r="C212" s="38">
        <v>223500</v>
      </c>
      <c r="D212" s="40">
        <v>0</v>
      </c>
      <c r="E212" s="39">
        <f t="shared" si="14"/>
        <v>0</v>
      </c>
    </row>
    <row r="213" spans="1:7" ht="21.75" customHeight="1">
      <c r="A213" s="8"/>
      <c r="B213" s="23" t="s">
        <v>246</v>
      </c>
      <c r="C213" s="36">
        <f>C11+C161</f>
        <v>269459237</v>
      </c>
      <c r="D213" s="36">
        <f>D11+D161</f>
        <v>53506632</v>
      </c>
      <c r="E213" s="37">
        <f t="shared" si="14"/>
        <v>19.857041308255464</v>
      </c>
    </row>
    <row r="214" spans="1:7" ht="15.75">
      <c r="A214" s="4"/>
      <c r="B214" s="24"/>
      <c r="C214" s="5"/>
      <c r="D214" s="4"/>
      <c r="E214" s="4"/>
    </row>
    <row r="215" spans="1:7" ht="42.75" customHeight="1">
      <c r="A215" s="45"/>
      <c r="B215" s="45"/>
      <c r="C215" s="45"/>
      <c r="D215" s="45"/>
      <c r="E215" s="45"/>
      <c r="F215" s="45"/>
      <c r="G215" s="45"/>
    </row>
    <row r="216" spans="1:7" ht="18.75" customHeight="1">
      <c r="A216" s="46"/>
      <c r="B216" s="46"/>
      <c r="C216" s="46"/>
      <c r="D216" s="46"/>
      <c r="E216" s="46"/>
      <c r="F216" s="46"/>
      <c r="G216" s="46"/>
    </row>
    <row r="217" spans="1:7" ht="18" customHeight="1">
      <c r="A217" s="46"/>
      <c r="B217" s="46"/>
      <c r="C217" s="46"/>
      <c r="D217" s="46"/>
      <c r="E217" s="46"/>
      <c r="F217" s="46"/>
      <c r="G217" s="46"/>
    </row>
    <row r="218" spans="1:7" ht="24.75" customHeight="1">
      <c r="A218" s="45"/>
      <c r="B218" s="45"/>
      <c r="C218" s="45"/>
      <c r="D218" s="45"/>
      <c r="E218" s="45"/>
      <c r="F218" s="45"/>
      <c r="G218" s="45"/>
    </row>
    <row r="219" spans="1:7" ht="14.25" customHeight="1">
      <c r="A219" s="46"/>
      <c r="B219" s="46"/>
      <c r="C219" s="46"/>
      <c r="D219" s="46"/>
      <c r="E219" s="46"/>
      <c r="F219" s="46"/>
      <c r="G219" s="46"/>
    </row>
    <row r="220" spans="1:7">
      <c r="A220" s="46"/>
      <c r="B220" s="46"/>
      <c r="C220" s="46"/>
      <c r="D220" s="46"/>
      <c r="E220" s="46"/>
      <c r="F220" s="46"/>
      <c r="G220" s="46"/>
    </row>
    <row r="221" spans="1:7">
      <c r="A221" s="49"/>
      <c r="B221" s="49"/>
      <c r="C221" s="49"/>
      <c r="D221" s="49"/>
      <c r="E221" s="49"/>
      <c r="F221" s="49"/>
      <c r="G221" s="49"/>
    </row>
    <row r="222" spans="1:7" ht="15.75" customHeight="1">
      <c r="A222" s="50"/>
      <c r="B222" s="50"/>
      <c r="C222" s="50"/>
      <c r="D222" s="50"/>
      <c r="E222" s="50"/>
    </row>
    <row r="223" spans="1:7">
      <c r="A223" s="46"/>
      <c r="B223" s="46"/>
      <c r="C223" s="46"/>
      <c r="D223" s="46"/>
      <c r="E223" s="46"/>
      <c r="F223" s="46"/>
    </row>
    <row r="224" spans="1:7">
      <c r="A224" s="46"/>
      <c r="B224" s="46"/>
      <c r="C224" s="46"/>
      <c r="D224" s="46"/>
      <c r="E224" s="46"/>
      <c r="F224" s="46"/>
    </row>
  </sheetData>
  <mergeCells count="21">
    <mergeCell ref="A224:F224"/>
    <mergeCell ref="A9:A10"/>
    <mergeCell ref="B9:B10"/>
    <mergeCell ref="C9:C10"/>
    <mergeCell ref="D9:D10"/>
    <mergeCell ref="E9:E10"/>
    <mergeCell ref="A219:G219"/>
    <mergeCell ref="A220:G220"/>
    <mergeCell ref="A221:G221"/>
    <mergeCell ref="A222:E222"/>
    <mergeCell ref="A223:F223"/>
    <mergeCell ref="A7:E7"/>
    <mergeCell ref="A215:G215"/>
    <mergeCell ref="A216:G216"/>
    <mergeCell ref="A217:G217"/>
    <mergeCell ref="A218:G218"/>
    <mergeCell ref="B2:E2"/>
    <mergeCell ref="B3:E3"/>
    <mergeCell ref="B4:E4"/>
    <mergeCell ref="B5:E5"/>
    <mergeCell ref="B6:C6"/>
  </mergeCells>
  <pageMargins left="0.59055118110236227" right="0.19685039370078741" top="0.19685039370078741" bottom="0.19685039370078741" header="0.31496062992125984" footer="0.31496062992125984"/>
  <pageSetup paperSize="9" scale="60" orientation="portrait" r:id="rId1"/>
  <headerFooter alignWithMargins="0"/>
  <rowBreaks count="8" manualBreakCount="8">
    <brk id="29" max="4" man="1"/>
    <brk id="47" max="4" man="1"/>
    <brk id="80" max="4" man="1"/>
    <brk id="96" max="4" man="1"/>
    <brk id="124" max="4" man="1"/>
    <brk id="138" max="4" man="1"/>
    <brk id="152" max="4" man="1"/>
    <brk id="18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 год</vt:lpstr>
      <vt:lpstr>'2022 год'!Заголовки_для_печати</vt:lpstr>
      <vt:lpstr>'2022 год'!Область_печати</vt:lpstr>
    </vt:vector>
  </TitlesOfParts>
  <Company>Your Company Name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Елена Бушмелева</cp:lastModifiedBy>
  <cp:lastPrinted>2026-02-17T10:34:48Z</cp:lastPrinted>
  <dcterms:created xsi:type="dcterms:W3CDTF">2009-10-22T06:45:00Z</dcterms:created>
  <dcterms:modified xsi:type="dcterms:W3CDTF">2026-04-21T13:12:54Z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47137B25B48A4C4DA345B6C7F5714B8F</vt:lpwstr>
  </property>
  <property fmtid="{D5CDD505-2E9C-101B-9397-08002B2CF9AE}" pid="3" name="KSOProductBuildVer">
    <vt:lpwstr>1033-11.2.0.11341</vt:lpwstr>
  </property>
</Properties>
</file>